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sktop\ОТЧЕТЫ 2024 год\2 квартал\для КСП\"/>
    </mc:Choice>
  </mc:AlternateContent>
  <xr:revisionPtr revIDLastSave="0" documentId="13_ncr:1_{279FA566-9725-4E71-AB2B-A4C010D8F2FC}" xr6:coauthVersionLast="40" xr6:coauthVersionMax="40" xr10:uidLastSave="{00000000-0000-0000-0000-000000000000}"/>
  <bookViews>
    <workbookView xWindow="0" yWindow="0" windowWidth="28800" windowHeight="13020" xr2:uid="{00000000-000D-0000-FFFF-FFFF00000000}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Доходы!$A$20</definedName>
    <definedName name="APPT" localSheetId="2">Источники!#REF!</definedName>
    <definedName name="APPT" localSheetId="1">Расходы!$A$25</definedName>
    <definedName name="FILE_NAME" localSheetId="0">Доходы!#REF!</definedName>
    <definedName name="FIO" localSheetId="0">Доходы!$D$20</definedName>
    <definedName name="FIO" localSheetId="1">Расходы!$D$25</definedName>
    <definedName name="FORM_CODE" localSheetId="0">Доходы!#REF!</definedName>
    <definedName name="LAST_CELL" localSheetId="0">Доходы!$F$96</definedName>
    <definedName name="LAST_CELL" localSheetId="2">Источники!#REF!</definedName>
    <definedName name="LAST_CELL" localSheetId="1">Расходы!$F$161</definedName>
    <definedName name="PARAMS" localSheetId="0">Доходы!#REF!</definedName>
    <definedName name="PERIOD" localSheetId="0">Доходы!#REF!</definedName>
    <definedName name="RANGE_NAMES" localSheetId="0">Доходы!#REF!</definedName>
    <definedName name="RBEGIN_1" localSheetId="0">Доходы!$A$15</definedName>
    <definedName name="RBEGIN_1" localSheetId="2">Источники!$A$16</definedName>
    <definedName name="RBEGIN_1" localSheetId="1">Расходы!$A$17</definedName>
    <definedName name="REG_DATE" localSheetId="0">Доходы!#REF!</definedName>
    <definedName name="REND_1" localSheetId="0">Доходы!$A$96</definedName>
    <definedName name="REND_1" localSheetId="2">Источники!$A$27</definedName>
    <definedName name="REND_1" localSheetId="1">Расходы!$A$162</definedName>
    <definedName name="S_520" localSheetId="2">Источники!$A$18</definedName>
    <definedName name="S_620" localSheetId="2">Источники!$A$20</definedName>
    <definedName name="S_700" localSheetId="2">Источники!$A$22</definedName>
    <definedName name="S_700A" localSheetId="2">Источники!$A$23</definedName>
    <definedName name="SIGN" localSheetId="0">Доходы!$A$19:$D$21</definedName>
    <definedName name="SIGN" localSheetId="2">Источники!#REF!</definedName>
    <definedName name="SIGN" localSheetId="1">Расходы!$A$24:$D$26</definedName>
    <definedName name="SRC_CODE" localSheetId="0">Доходы!#REF!</definedName>
    <definedName name="SRC_KIND" localSheetId="0">Доходы!#REF!</definedName>
  </definedNames>
  <calcPr calcId="191029"/>
</workbook>
</file>

<file path=xl/calcChain.xml><?xml version="1.0" encoding="utf-8"?>
<calcChain xmlns="http://schemas.openxmlformats.org/spreadsheetml/2006/main">
  <c r="F15" i="1" l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17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</calcChain>
</file>

<file path=xl/sharedStrings.xml><?xml version="1.0" encoding="utf-8"?>
<sst xmlns="http://schemas.openxmlformats.org/spreadsheetml/2006/main" count="825" uniqueCount="428">
  <si>
    <t>01.07.2024</t>
  </si>
  <si>
    <t>004</t>
  </si>
  <si>
    <t/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</si>
  <si>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</si>
  <si>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</si>
  <si>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</si>
  <si>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</si>
  <si>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</si>
  <si>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</si>
  <si>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</si>
  <si>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</si>
  <si>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</si>
  <si>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</si>
  <si>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</si>
  <si>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</si>
  <si>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</si>
  <si>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</si>
  <si>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</si>
  <si>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</si>
  <si>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</si>
  <si>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</si>
  <si>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</si>
  <si>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</si>
  <si>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</si>
  <si>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</si>
  <si>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</si>
  <si>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</si>
  <si>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</si>
  <si>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000 10102010013000110</t>
  </si>
  <si>
    <t>-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</si>
  <si>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</si>
  <si>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</si>
  <si>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</si>
  <si>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000 10102020011000110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</si>
  <si>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</si>
  <si>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</si>
  <si>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</si>
  <si>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</si>
  <si>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</si>
  <si>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000 10102030013000110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</si>
  <si>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</si>
  <si>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000 10102080010000110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</si>
  <si>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</si>
  <si>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000 10102080011000110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</si>
  <si>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</si>
  <si>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000 10102130010000110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</si>
  <si>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</si>
  <si>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000 10102130011000110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</si>
  <si>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</si>
  <si>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000 10102140010000110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</si>
  <si>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</si>
  <si>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000 10102140011000110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</si>
  <si>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</si>
  <si>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</si>
  <si>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</si>
  <si>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</si>
  <si>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</si>
  <si>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</si>
  <si>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</si>
  <si>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</si>
  <si>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</si>
  <si>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</si>
  <si>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</si>
  <si>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</si>
  <si>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</si>
  <si>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</si>
  <si>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</si>
  <si>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</si>
  <si>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</si>
  <si>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</si>
  <si>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</si>
  <si>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000 10302261010000110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</si>
  <si>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</si>
  <si>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</si>
  <si>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</si>
  <si>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</si>
  <si>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</si>
  <si>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</si>
  <si>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</si>
  <si>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000 10601030131000110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</si>
  <si>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</si>
  <si>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</si>
  <si>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</si>
  <si>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</si>
  <si>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городских поселений</t>
  </si>
  <si>
    <t>000 10606033130000110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</si>
  <si>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</si>
  <si>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</si>
  <si>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городских поселений</t>
  </si>
  <si>
    <t>000 10606043130000110</t>
  </si>
  <si>
    <t>ГОСУДАРСТВЕННАЯ ПОШЛИНА</t>
  </si>
  <si>
    <t>000 10800000000000000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</si>
  <si>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</si>
  <si>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</si>
  <si>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</si>
  <si>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000 10804020010000110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</si>
  <si>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соответствующему платежу, в том числе по отмененному)</t>
  </si>
  <si>
    <t>000 10804020011000110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</si>
  <si>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</si>
  <si>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</si>
  <si>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</si>
  <si>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</si>
  <si>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</si>
  <si>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</si>
  <si>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</si>
  <si>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000 11105013130000120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</si>
  <si>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</si>
  <si>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000 11105030000000120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</si>
  <si>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</si>
  <si>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000 11105035130000120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</si>
  <si>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</si>
  <si>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</si>
  <si>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</si>
  <si>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</si>
  <si>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</si>
  <si>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000 11109045130000120</t>
  </si>
  <si>
    <t>ДОХОДЫ ОТ ОКАЗАНИЯ ПЛАТНЫХ УСЛУГ И КОМПЕНСАЦИИ ЗАТРАТ ГОСУДАРСТВА</t>
  </si>
  <si>
    <t>000 11300000000000000</t>
  </si>
  <si>
    <t>Доходы от оказания платных услуг (работ)</t>
  </si>
  <si>
    <t>000 11301000000000130</t>
  </si>
  <si>
    <t>Прочие доходы от оказания платных услуг (работ)</t>
  </si>
  <si>
    <t>000 11301990000000130</t>
  </si>
  <si>
    <t>Прочие доходы от оказания платных услуг (работ) получателями средств бюджетов городских поселений</t>
  </si>
  <si>
    <t>000 11301995130000130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</si>
  <si>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</si>
  <si>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</si>
  <si>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</si>
  <si>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</si>
  <si>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городских поселений</t>
  </si>
  <si>
    <t>000 11302995130000130</t>
  </si>
  <si>
    <t>ДОХОДЫ ОТ ПРОДАЖИ МАТЕРИАЛЬНЫХ И НЕМАТЕРИАЛЬНЫХ АКТИВОВ</t>
  </si>
  <si>
    <t>000 11400000000000000</t>
  </si>
  <si>
    <t>Доходы от продажи земельных участков, находящихся в государственной и муниципальной собственности</t>
  </si>
  <si>
    <t>000 11406000000000430</t>
  </si>
  <si>
    <t>Доходы от продажи земельных участков, государственная собственность на которые не разграничена</t>
  </si>
  <si>
    <t>000 11406010000000430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</si>
  <si>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</si>
  <si>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000 11406013130000430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</si>
  <si>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</si>
  <si>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</si>
  <si>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</si>
  <si>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</si>
  <si>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</si>
  <si>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</si>
  <si>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</si>
  <si>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000 20216001000000150</t>
  </si>
  <si>
    <t>Дотации бюджетам городских поселений на выравнивание бюджетной обеспеченности из бюджетов муниципальных районов</t>
  </si>
  <si>
    <t>000 20216001130000150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</si>
  <si>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</si>
  <si>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</si>
  <si>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на софинансирование капитальных вложений в объекты муниципальной собственности</t>
  </si>
  <si>
    <t>000 20220077000000150</t>
  </si>
  <si>
    <t>Субсидии бюджетам городских поселений на софинансирование капитальных вложений в объекты муниципальной собственности</t>
  </si>
  <si>
    <t>000 20220077130000150</t>
  </si>
  <si>
    <t>Субсидии бюджетам на реализацию программ формирования современной городской среды</t>
  </si>
  <si>
    <t>000 20225555000000150</t>
  </si>
  <si>
    <t>Субсидии бюджетам городских поселений на реализацию программ формирования современной городской среды</t>
  </si>
  <si>
    <t>000 20225555130000150</t>
  </si>
  <si>
    <t>Прочие субсидии</t>
  </si>
  <si>
    <t>000 20229999000000150</t>
  </si>
  <si>
    <t>Прочие субсидии бюджетам городских поселений</t>
  </si>
  <si>
    <t>000 20229999130000150</t>
  </si>
  <si>
    <t>Субвенции бюджетам бюджетной системы Российской Федерации</t>
  </si>
  <si>
    <t>000 20230000000000150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</si>
  <si>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</si>
  <si>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</si>
  <si>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городских поселений на выполнение передаваемых полномочий субъектов Российской Федерации</t>
  </si>
  <si>
    <t>000 20230024130000150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</si>
  <si>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</si>
  <si>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000 20235118000000150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</si>
  <si>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</si>
  <si>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000 20235118130000150</t>
  </si>
  <si>
    <t>Иные межбюджетные трансферты</t>
  </si>
  <si>
    <t>000 20240000000000150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</si>
  <si>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</si>
  <si>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</si>
  <si>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городских поселений</t>
  </si>
  <si>
    <t>000 20249999130000150</t>
  </si>
  <si>
    <t xml:space="preserve">                          2. Расходы бюджета</t>
  </si>
  <si>
    <t>Код расхода по бюджетной классификации</t>
  </si>
  <si>
    <t>Расходы бюджета - всего</t>
  </si>
  <si>
    <t>200</t>
  </si>
  <si>
    <t>x</t>
  </si>
  <si>
    <t>ОБЩЕГОСУДАРСТВЕННЫЕ ВОПРОСЫ</t>
  </si>
  <si>
    <t xml:space="preserve">004 0100 0000000000 000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</si>
  <si>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</si>
  <si>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004 0104 0000000000 000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</si>
  <si>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</si>
  <si>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004 0104 0000000000 100 </t>
  </si>
  <si>
    <t>Закупка товаров, работ и услуг для обеспечения государственных (муниципальных) нужд</t>
  </si>
  <si>
    <t xml:space="preserve">004 0104 0000000000 200 </t>
  </si>
  <si>
    <t>Межбюджетные трансферты</t>
  </si>
  <si>
    <t xml:space="preserve">004 0104 0000000000 500 </t>
  </si>
  <si>
    <t>Иные бюджетные ассигнования</t>
  </si>
  <si>
    <t xml:space="preserve">004 0104 0000000000 800 </t>
  </si>
  <si>
    <t>Фонд оплаты труда государственных (муниципальных) органов</t>
  </si>
  <si>
    <t xml:space="preserve">004 0104 9130100040 121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</si>
  <si>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</si>
  <si>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004 0104 9130100040 129 </t>
  </si>
  <si>
    <t>Закупка товаров, работ, услуг в сфере информационно-коммуникационных технологий</t>
  </si>
  <si>
    <t xml:space="preserve">004 0104 9130100040 242 </t>
  </si>
  <si>
    <t>Прочая закупка товаров, работ и услуг</t>
  </si>
  <si>
    <t xml:space="preserve">004 0104 9130100040 244 </t>
  </si>
  <si>
    <t>Закупка энергетических ресурсов</t>
  </si>
  <si>
    <t xml:space="preserve">004 0104 9130100040 247 </t>
  </si>
  <si>
    <t>Уплата прочих налогов, сборов</t>
  </si>
  <si>
    <t xml:space="preserve">004 0104 9130100040 852 </t>
  </si>
  <si>
    <t>Уплата иных платежей</t>
  </si>
  <si>
    <t xml:space="preserve">004 0104 9130100040 853 </t>
  </si>
  <si>
    <t xml:space="preserve">004 0104 9130160600 540 </t>
  </si>
  <si>
    <t xml:space="preserve">004 0104 9130160650 540 </t>
  </si>
  <si>
    <t xml:space="preserve">004 0104 9180100080 121 </t>
  </si>
  <si>
    <t xml:space="preserve">004 0104 9180100080 129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</si>
  <si>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</si>
  <si>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004 0106 0000000000 000 </t>
  </si>
  <si>
    <t xml:space="preserve">004 0106 0000000000 500 </t>
  </si>
  <si>
    <t xml:space="preserve">004 0106 9130160640 540 </t>
  </si>
  <si>
    <t>Обеспечение проведения выборов и референдумов</t>
  </si>
  <si>
    <t xml:space="preserve">004 0107 0000000000 000 </t>
  </si>
  <si>
    <t xml:space="preserve">004 0107 0000000000 800 </t>
  </si>
  <si>
    <t>Специальные расходы</t>
  </si>
  <si>
    <t xml:space="preserve">004 0107 9990112040 880 </t>
  </si>
  <si>
    <t>Резервные фонды</t>
  </si>
  <si>
    <t xml:space="preserve">004 0111 0000000000 000 </t>
  </si>
  <si>
    <t xml:space="preserve">004 0111 0000000000 800 </t>
  </si>
  <si>
    <t>Резервные средства</t>
  </si>
  <si>
    <t xml:space="preserve">004 0111 9990110050 870 </t>
  </si>
  <si>
    <t>Другие общегосударственные вопросы</t>
  </si>
  <si>
    <t xml:space="preserve">004 0113 0000000000 000 </t>
  </si>
  <si>
    <t xml:space="preserve">004 0113 0000000000 200 </t>
  </si>
  <si>
    <t xml:space="preserve">004 0113 0000000000 800 </t>
  </si>
  <si>
    <t xml:space="preserve">004 0113 9290100030 853 </t>
  </si>
  <si>
    <t xml:space="preserve">004 0113 9290110290 244 </t>
  </si>
  <si>
    <t xml:space="preserve">004 0113 9290110290 247 </t>
  </si>
  <si>
    <t>Исполнение судебных актов Российской Федерации и мировых соглашений по возмещению причиненного вреда</t>
  </si>
  <si>
    <t xml:space="preserve">004 0113 9290110290 831 </t>
  </si>
  <si>
    <t xml:space="preserve">004 0113 9290110570 244 </t>
  </si>
  <si>
    <t>НАЦИОНАЛЬНАЯ ОБОРОНА</t>
  </si>
  <si>
    <t xml:space="preserve">004 0200 0000000000 000 </t>
  </si>
  <si>
    <t>Мобилизационная и вневойсковая подготовка</t>
  </si>
  <si>
    <t xml:space="preserve">004 0203 0000000000 000 </t>
  </si>
  <si>
    <t xml:space="preserve">004 0203 0000000000 100 </t>
  </si>
  <si>
    <t xml:space="preserve">004 0203 9990151180 121 </t>
  </si>
  <si>
    <t xml:space="preserve">004 0203 9990151180 129 </t>
  </si>
  <si>
    <t>НАЦИОНАЛЬНАЯ БЕЗОПАСНОСТЬ И ПРАВООХРАНИТЕЛЬНАЯ ДЕЯТЕЛЬНОСТЬ</t>
  </si>
  <si>
    <t xml:space="preserve">004 0300 0000000000 000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</si>
  <si>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</si>
  <si>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004 0310 0000000000 000 </t>
  </si>
  <si>
    <t xml:space="preserve">004 0310 0000000000 200 </t>
  </si>
  <si>
    <t xml:space="preserve">004 0310 0840111570 242 </t>
  </si>
  <si>
    <t xml:space="preserve">004 0310 0840111570 244 </t>
  </si>
  <si>
    <t xml:space="preserve">004 0310 0840211620 244 </t>
  </si>
  <si>
    <t>Другие вопросы в области национальной безопасности и правоохранительной деятельности</t>
  </si>
  <si>
    <t xml:space="preserve">004 0314 0000000000 000 </t>
  </si>
  <si>
    <t xml:space="preserve">004 0314 0000000000 200 </t>
  </si>
  <si>
    <t xml:space="preserve">004 0314 9130171340 244 </t>
  </si>
  <si>
    <t>НАЦИОНАЛЬНАЯ ЭКОНОМИКА</t>
  </si>
  <si>
    <t xml:space="preserve">004 0400 0000000000 000 </t>
  </si>
  <si>
    <t>Дорожное хозяйство (дорожные фонды)</t>
  </si>
  <si>
    <t xml:space="preserve">004 0409 0000000000 000 </t>
  </si>
  <si>
    <t xml:space="preserve">004 0409 0000000000 200 </t>
  </si>
  <si>
    <t xml:space="preserve">004 0409 1040110110 244 </t>
  </si>
  <si>
    <t xml:space="preserve">004 0409 1040213530 244 </t>
  </si>
  <si>
    <t xml:space="preserve">004 0409 15401S4660 244 </t>
  </si>
  <si>
    <t>Другие вопросы в области национальной экономики</t>
  </si>
  <si>
    <t xml:space="preserve">004 0412 0000000000 000 </t>
  </si>
  <si>
    <t xml:space="preserve">004 0412 0000000000 200 </t>
  </si>
  <si>
    <t>Предоставление субсидий бюджетным, автономным учреждениям и иным некоммерческим организациям</t>
  </si>
  <si>
    <t xml:space="preserve">004 0412 0000000000 600 </t>
  </si>
  <si>
    <t>Субсидии на возмещение недополученных доходов и (или) возмещение фактически понесенных затрат</t>
  </si>
  <si>
    <t xml:space="preserve">004 0412 0540106390 631 </t>
  </si>
  <si>
    <t xml:space="preserve">004 0412 9990110350 244 </t>
  </si>
  <si>
    <t xml:space="preserve">004 0412 9990110360 244 </t>
  </si>
  <si>
    <t xml:space="preserve">004 0412 9990110400 244 </t>
  </si>
  <si>
    <t>ЖИЛИЩНО-КОММУНАЛЬНОЕ ХОЗЯЙСТВО</t>
  </si>
  <si>
    <t xml:space="preserve">004 0500 0000000000 000 </t>
  </si>
  <si>
    <t>Жилищное хозяйство</t>
  </si>
  <si>
    <t xml:space="preserve">004 0501 0000000000 000 </t>
  </si>
  <si>
    <t xml:space="preserve">004 0501 0000000000 200 </t>
  </si>
  <si>
    <t>Капитальные вложения в объекты государственной (муниципальной) собственности</t>
  </si>
  <si>
    <t xml:space="preserve">004 0501 0000000000 400 </t>
  </si>
  <si>
    <t xml:space="preserve">004 0501 0000000000 800 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</si>
  <si>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</si>
  <si>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004 0501 0640210580 412 </t>
  </si>
  <si>
    <t>Закупка товаров, работ, услуг в целях капитального ремонта государственного (муниципального) имущества</t>
  </si>
  <si>
    <t xml:space="preserve">004 0501 9990113770 243 </t>
  </si>
  <si>
    <t xml:space="preserve">004 0501 9990113770 244 </t>
  </si>
  <si>
    <t xml:space="preserve">004 0501 9990113770 831 </t>
  </si>
  <si>
    <t xml:space="preserve">004 0501 9990196010 244 </t>
  </si>
  <si>
    <t>Коммунальное хозяйство</t>
  </si>
  <si>
    <t xml:space="preserve">004 0502 0000000000 000 </t>
  </si>
  <si>
    <t xml:space="preserve">004 0502 0000000000 200 </t>
  </si>
  <si>
    <t xml:space="preserve">004 0502 9990113200 244 </t>
  </si>
  <si>
    <t>Благоустройство</t>
  </si>
  <si>
    <t xml:space="preserve">004 0503 0000000000 000 </t>
  </si>
  <si>
    <t xml:space="preserve">004 0503 0000000000 100 </t>
  </si>
  <si>
    <t xml:space="preserve">004 0503 0000000000 200 </t>
  </si>
  <si>
    <t>Фонд оплаты труда учреждений</t>
  </si>
  <si>
    <t xml:space="preserve">004 0503 1240100160 111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</si>
  <si>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</si>
  <si>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004 0503 1240100160 119 </t>
  </si>
  <si>
    <t xml:space="preserve">004 0503 1240100160 242 </t>
  </si>
  <si>
    <t xml:space="preserve">004 0503 1240100160 244 </t>
  </si>
  <si>
    <t xml:space="preserve">004 0503 1240113280 242 </t>
  </si>
  <si>
    <t xml:space="preserve">004 0503 1240113280 244 </t>
  </si>
  <si>
    <t xml:space="preserve">004 0503 1240113280 247 </t>
  </si>
  <si>
    <t xml:space="preserve">004 0503 12401S4840 244 </t>
  </si>
  <si>
    <t xml:space="preserve">004 0503 1240213320 244 </t>
  </si>
  <si>
    <t xml:space="preserve">004 0503 19701S4790 244 </t>
  </si>
  <si>
    <t xml:space="preserve">004 0503 19701S4880 244 </t>
  </si>
  <si>
    <t xml:space="preserve">004 0503 2540114310 244 </t>
  </si>
  <si>
    <t xml:space="preserve">004 0503 25701S4310 244 </t>
  </si>
  <si>
    <t xml:space="preserve">004 0503 272F255550 244 </t>
  </si>
  <si>
    <t xml:space="preserve">004 0503 27701S4750 244 </t>
  </si>
  <si>
    <t xml:space="preserve">004 0503 29401S4770 244 </t>
  </si>
  <si>
    <t xml:space="preserve">004 0503 9990160420 244 </t>
  </si>
  <si>
    <t>ОБРАЗОВАНИЕ</t>
  </si>
  <si>
    <t xml:space="preserve">004 0700 0000000000 000 </t>
  </si>
  <si>
    <t>Молодежная политика</t>
  </si>
  <si>
    <t xml:space="preserve">004 0707 0000000000 000 </t>
  </si>
  <si>
    <t xml:space="preserve">004 0707 0000000000 200 </t>
  </si>
  <si>
    <t xml:space="preserve">004 0707 9990111680 244 </t>
  </si>
  <si>
    <t>Другие вопросы в области образования</t>
  </si>
  <si>
    <t xml:space="preserve">004 0709 0000000000 000 </t>
  </si>
  <si>
    <t xml:space="preserve">004 0709 0000000000 200 </t>
  </si>
  <si>
    <t xml:space="preserve">004 0709 9990112290 244 </t>
  </si>
  <si>
    <t>КУЛЬТУРА, КИНЕМАТОГРАФИЯ</t>
  </si>
  <si>
    <t xml:space="preserve">004 0800 0000000000 000 </t>
  </si>
  <si>
    <t>Культура</t>
  </si>
  <si>
    <t xml:space="preserve">004 0801 0000000000 000 </t>
  </si>
  <si>
    <t xml:space="preserve">004 0801 0000000000 100 </t>
  </si>
  <si>
    <t xml:space="preserve">004 0801 0000000000 200 </t>
  </si>
  <si>
    <t xml:space="preserve">004 0801 0000000000 400 </t>
  </si>
  <si>
    <t xml:space="preserve">004 0801 0000000000 800 </t>
  </si>
  <si>
    <t xml:space="preserve">004 0801 0740300160 111 </t>
  </si>
  <si>
    <t xml:space="preserve">004 0801 0740300160 119 </t>
  </si>
  <si>
    <t xml:space="preserve">004 0801 0740300160 242 </t>
  </si>
  <si>
    <t xml:space="preserve">004 0801 0740300160 244 </t>
  </si>
  <si>
    <t xml:space="preserve">004 0801 0740300160 247 </t>
  </si>
  <si>
    <t xml:space="preserve">004 0801 0740300160 853 </t>
  </si>
  <si>
    <t xml:space="preserve">004 0801 07403S0360 111 </t>
  </si>
  <si>
    <t xml:space="preserve">004 0801 07403S0360 119 </t>
  </si>
  <si>
    <t xml:space="preserve">004 0801 0740411220 244 </t>
  </si>
  <si>
    <t>Бюджетные инвестиции в объекты капитального строительства государственной (муниципальной) собственности</t>
  </si>
  <si>
    <t xml:space="preserve">004 0801 0770104230 414 </t>
  </si>
  <si>
    <t xml:space="preserve">004 0801 07701S4230 414 </t>
  </si>
  <si>
    <t xml:space="preserve">004 0801 07701S423Ю 414 </t>
  </si>
  <si>
    <t>СОЦИАЛЬНАЯ ПОЛИТИКА</t>
  </si>
  <si>
    <t xml:space="preserve">004 1000 0000000000 000 </t>
  </si>
  <si>
    <t>Пенсионное обеспечение</t>
  </si>
  <si>
    <t xml:space="preserve">004 1001 0000000000 000 </t>
  </si>
  <si>
    <t>Социальное обеспечение и иные выплаты населению</t>
  </si>
  <si>
    <t xml:space="preserve">004 1001 0000000000 300 </t>
  </si>
  <si>
    <t>Пособия, компенсации и иные социальные выплаты гражданам, кроме публичных нормативных обязательств</t>
  </si>
  <si>
    <t xml:space="preserve">004 1001 9990103080 321 </t>
  </si>
  <si>
    <t>ФИЗИЧЕСКАЯ КУЛЬТУРА И СПОРТ</t>
  </si>
  <si>
    <t xml:space="preserve">004 1100 0000000000 000 </t>
  </si>
  <si>
    <t>Другие вопросы в области физической культуры и спорта</t>
  </si>
  <si>
    <t xml:space="preserve">004 1105 0000000000 000 </t>
  </si>
  <si>
    <t xml:space="preserve">004 1105 0000000000 200 </t>
  </si>
  <si>
    <t xml:space="preserve">004 1105 0000000000 800 </t>
  </si>
  <si>
    <t xml:space="preserve">004 1105 9990113300 244 </t>
  </si>
  <si>
    <t xml:space="preserve">004 1105 9990113300 247 </t>
  </si>
  <si>
    <t xml:space="preserve">004 1105 9990113300 853 </t>
  </si>
  <si>
    <t xml:space="preserve">041 0100 0000000000 000 </t>
  </si>
  <si>
    <t>Функционирование высшего должностного лица субъекта Российской Федерации и муниципального образования</t>
  </si>
  <si>
    <t xml:space="preserve">041 0102 0000000000 000 </t>
  </si>
  <si>
    <t xml:space="preserve">041 0102 0000000000 100 </t>
  </si>
  <si>
    <t xml:space="preserve">041 0102 9110100030 121 </t>
  </si>
  <si>
    <t xml:space="preserve">041 0102 9110100030 129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</si>
  <si>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</si>
  <si>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041 0103 0000000000 000 </t>
  </si>
  <si>
    <t xml:space="preserve">041 0103 0000000000 100 </t>
  </si>
  <si>
    <t xml:space="preserve">041 0103 0000000000 200 </t>
  </si>
  <si>
    <t xml:space="preserve">041 0103 9130100040 121 </t>
  </si>
  <si>
    <t xml:space="preserve">041 0103 9130100040 129 </t>
  </si>
  <si>
    <t xml:space="preserve">041 0103 9130100040 242 </t>
  </si>
  <si>
    <t xml:space="preserve">041 0103 9130100040 244 </t>
  </si>
  <si>
    <t>Результат исполнения бюджета (дефицит / профицит)</t>
  </si>
  <si>
    <t>450</t>
  </si>
  <si>
    <t xml:space="preserve">x                    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</si>
  <si>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</si>
  <si>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</si>
  <si>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</si>
  <si>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</si>
  <si>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</si>
  <si>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</si>
  <si>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</si>
  <si>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</si>
  <si>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</si>
  <si>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</si>
  <si>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</si>
  <si>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</si>
  <si>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</si>
  <si>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</si>
  <si>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</si>
  <si>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</si>
  <si>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000 01050000000000500</t>
  </si>
  <si>
    <t>Увеличение прочих остатков денежных средств бюджетов городских поселений</t>
  </si>
  <si>
    <t>000 01050201130000510</t>
  </si>
  <si>
    <t>уменьшение остатков средств, всего</t>
  </si>
  <si>
    <t>720</t>
  </si>
  <si>
    <t>000 01050000000000600</t>
  </si>
  <si>
    <t>Уменьшение прочих остатков денежных средств бюджетов городских поселений</t>
  </si>
  <si>
    <t>000 01050201130000610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</si>
  <si>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</si>
  <si>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</si>
  <si>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</si>
  <si>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</si>
  <si>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</si>
  <si>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</si>
  <si>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</si>
  <si>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</si>
  <si>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</si>
  <si>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</si>
  <si>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</si>
  <si>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>Доходы/PARAMS</t>
  </si>
  <si>
    <t>RESPPERSONS&amp;=Начальник отдела учета и отчетности - главный бухгалтер=О.В.Азовкина</t>
  </si>
  <si>
    <t>Доходы/FILE_NAME</t>
  </si>
  <si>
    <t>D:/117/\117M01.txt</t>
  </si>
  <si>
    <t>Доходы/EXPORT_SRC_CODE</t>
  </si>
  <si>
    <t>Доходы/PERIOD</t>
  </si>
  <si>
    <t>Приложение  1</t>
  </si>
  <si>
    <t xml:space="preserve">            к постановлению администрации  Красноборского</t>
  </si>
  <si>
    <t xml:space="preserve">            городского  поселения  Тосненского района Ленинградской</t>
  </si>
  <si>
    <t>Приложение  2</t>
  </si>
  <si>
    <t xml:space="preserve"> области    от    "22" августа  2024г. №312</t>
  </si>
  <si>
    <t>Приложение 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</si>
</sst>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?"/>
  </numFmts>
  <fonts count="6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right"/>
    </xf>
    <xf numFmtId="0" fontId="3" fillId="0" borderId="0" xfId="0" applyFont="1" applyBorder="1" applyAlignment="1" applyProtection="1">
      <alignment horizontal="left"/>
    </xf>
    <xf numFmtId="49" fontId="3" fillId="0" borderId="0" xfId="0" applyNumberFormat="1" applyFont="1" applyBorder="1" applyAlignment="1" applyProtection="1"/>
    <xf numFmtId="0" fontId="2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/>
    <xf numFmtId="49" fontId="2" fillId="0" borderId="0" xfId="0" applyNumberFormat="1" applyFont="1" applyBorder="1" applyAlignment="1" applyProtection="1">
      <alignment horizontal="left"/>
    </xf>
    <xf numFmtId="0" fontId="1" fillId="0" borderId="0" xfId="0" applyFont="1" applyBorder="1" applyAlignment="1" applyProtection="1"/>
    <xf numFmtId="0" fontId="2" fillId="0" borderId="12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4" xfId="0" applyNumberFormat="1" applyFont="1" applyBorder="1" applyAlignment="1" applyProtection="1">
      <alignment horizontal="center" vertical="center"/>
    </xf>
    <xf numFmtId="49" fontId="2" fillId="0" borderId="15" xfId="0" applyNumberFormat="1" applyFont="1" applyBorder="1" applyAlignment="1" applyProtection="1">
      <alignment horizontal="center" vertical="center"/>
    </xf>
    <xf numFmtId="49" fontId="2" fillId="0" borderId="16" xfId="0" applyNumberFormat="1" applyFont="1" applyBorder="1" applyAlignment="1" applyProtection="1">
      <alignment horizontal="left" wrapText="1"/>
    </xf>
    <xf numFmtId="49" fontId="2" fillId="0" borderId="17" xfId="0" applyNumberFormat="1" applyFont="1" applyBorder="1" applyAlignment="1" applyProtection="1">
      <alignment horizontal="center" wrapText="1"/>
    </xf>
    <xf numFmtId="49" fontId="2" fillId="0" borderId="18" xfId="0" applyNumberFormat="1" applyFont="1" applyBorder="1" applyAlignment="1" applyProtection="1">
      <alignment horizontal="center"/>
    </xf>
    <xf numFmtId="4" fontId="2" fillId="0" borderId="19" xfId="0" applyNumberFormat="1" applyFont="1" applyBorder="1" applyAlignment="1" applyProtection="1">
      <alignment horizontal="right"/>
    </xf>
    <xf numFmtId="4" fontId="2" fillId="0" borderId="20" xfId="0" applyNumberFormat="1" applyFont="1" applyBorder="1" applyAlignment="1" applyProtection="1">
      <alignment horizontal="right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9" xfId="0" applyNumberFormat="1" applyFont="1" applyBorder="1" applyAlignment="1" applyProtection="1">
      <alignment horizontal="center" wrapText="1"/>
    </xf>
    <xf numFmtId="49" fontId="2" fillId="0" borderId="27" xfId="0" applyNumberFormat="1" applyFont="1" applyBorder="1" applyAlignment="1" applyProtection="1">
      <alignment horizontal="center"/>
    </xf>
    <xf numFmtId="4" fontId="2" fillId="0" borderId="10" xfId="0" applyNumberFormat="1" applyFont="1" applyBorder="1" applyAlignment="1" applyProtection="1">
      <alignment horizontal="right"/>
    </xf>
    <xf numFmtId="4" fontId="2" fillId="0" borderId="11" xfId="0" applyNumberFormat="1" applyFont="1" applyBorder="1" applyAlignment="1" applyProtection="1">
      <alignment horizontal="right"/>
    </xf>
    <xf numFmtId="165" fontId="2" fillId="0" borderId="26" xfId="0" applyNumberFormat="1" applyFont="1" applyBorder="1" applyAlignment="1" applyProtection="1">
      <alignment horizontal="left" wrapText="1"/>
    </xf>
    <xf numFmtId="0" fontId="2" fillId="0" borderId="28" xfId="0" applyFont="1" applyBorder="1" applyAlignment="1" applyProtection="1">
      <alignment horizontal="left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1" xfId="0" applyFont="1" applyBorder="1" applyAlignment="1" applyProtection="1">
      <alignment vertical="center" wrapText="1"/>
    </xf>
    <xf numFmtId="49" fontId="2" fillId="0" borderId="31" xfId="0" applyNumberFormat="1" applyFont="1" applyBorder="1" applyAlignment="1" applyProtection="1">
      <alignment horizontal="center" vertical="center" wrapText="1"/>
    </xf>
    <xf numFmtId="49" fontId="2" fillId="0" borderId="8" xfId="0" applyNumberFormat="1" applyFont="1" applyBorder="1" applyAlignment="1" applyProtection="1">
      <alignment vertical="center"/>
    </xf>
    <xf numFmtId="0" fontId="2" fillId="0" borderId="27" xfId="0" applyFont="1" applyBorder="1" applyAlignment="1" applyProtection="1">
      <alignment vertical="center" wrapText="1"/>
    </xf>
    <xf numFmtId="49" fontId="2" fillId="0" borderId="27" xfId="0" applyNumberFormat="1" applyFont="1" applyBorder="1" applyAlignment="1" applyProtection="1">
      <alignment horizontal="center" vertical="center" wrapText="1"/>
    </xf>
    <xf numFmtId="49" fontId="2" fillId="0" borderId="11" xfId="0" applyNumberFormat="1" applyFont="1" applyBorder="1" applyAlignment="1" applyProtection="1">
      <alignment vertical="center"/>
    </xf>
    <xf numFmtId="49" fontId="2" fillId="0" borderId="13" xfId="0" applyNumberFormat="1" applyFont="1" applyBorder="1" applyAlignment="1" applyProtection="1">
      <alignment horizontal="center" vertical="center"/>
    </xf>
    <xf numFmtId="49" fontId="4" fillId="0" borderId="26" xfId="0" applyNumberFormat="1" applyFont="1" applyBorder="1" applyAlignment="1" applyProtection="1">
      <alignment horizontal="left" wrapText="1"/>
    </xf>
    <xf numFmtId="49" fontId="4" fillId="0" borderId="32" xfId="0" applyNumberFormat="1" applyFont="1" applyBorder="1" applyAlignment="1" applyProtection="1">
      <alignment horizontal="center" wrapText="1"/>
    </xf>
    <xf numFmtId="49" fontId="4" fillId="0" borderId="27" xfId="0" applyNumberFormat="1" applyFont="1" applyBorder="1" applyAlignment="1" applyProtection="1">
      <alignment horizontal="center"/>
    </xf>
    <xf numFmtId="4" fontId="4" fillId="0" borderId="10" xfId="0" applyNumberFormat="1" applyFont="1" applyBorder="1" applyAlignment="1" applyProtection="1">
      <alignment horizontal="right"/>
    </xf>
    <xf numFmtId="4" fontId="4" fillId="0" borderId="27" xfId="0" applyNumberFormat="1" applyFont="1" applyBorder="1" applyAlignment="1" applyProtection="1">
      <alignment horizontal="right"/>
    </xf>
    <xf numFmtId="4" fontId="4" fillId="0" borderId="11" xfId="0" applyNumberFormat="1" applyFont="1" applyBorder="1" applyAlignment="1" applyProtection="1">
      <alignment horizontal="right"/>
    </xf>
    <xf numFmtId="0" fontId="2" fillId="0" borderId="21" xfId="0" applyFont="1" applyBorder="1" applyAlignment="1" applyProtection="1"/>
    <xf numFmtId="0" fontId="3" fillId="0" borderId="22" xfId="0" applyFont="1" applyBorder="1" applyAlignment="1" applyProtection="1"/>
    <xf numFmtId="0" fontId="3" fillId="0" borderId="23" xfId="0" applyFont="1" applyBorder="1" applyAlignment="1" applyProtection="1">
      <alignment horizontal="center"/>
    </xf>
    <xf numFmtId="0" fontId="3" fillId="0" borderId="24" xfId="0" applyFont="1" applyBorder="1" applyAlignment="1" applyProtection="1">
      <alignment horizontal="right"/>
    </xf>
    <xf numFmtId="0" fontId="3" fillId="0" borderId="24" xfId="0" applyFont="1" applyBorder="1" applyAlignment="1" applyProtection="1"/>
    <xf numFmtId="0" fontId="3" fillId="0" borderId="25" xfId="0" applyFont="1" applyBorder="1" applyAlignment="1" applyProtection="1"/>
    <xf numFmtId="49" fontId="2" fillId="0" borderId="20" xfId="0" applyNumberFormat="1" applyFont="1" applyBorder="1" applyAlignment="1" applyProtection="1">
      <alignment horizontal="center" wrapText="1"/>
    </xf>
    <xf numFmtId="4" fontId="2" fillId="0" borderId="18" xfId="0" applyNumberFormat="1" applyFont="1" applyBorder="1" applyAlignment="1" applyProtection="1">
      <alignment horizontal="right"/>
    </xf>
    <xf numFmtId="4" fontId="2" fillId="0" borderId="33" xfId="0" applyNumberFormat="1" applyFont="1" applyBorder="1" applyAlignment="1" applyProtection="1">
      <alignment horizontal="right"/>
    </xf>
    <xf numFmtId="0" fontId="3" fillId="0" borderId="2" xfId="0" applyFont="1" applyBorder="1" applyAlignment="1" applyProtection="1"/>
    <xf numFmtId="0" fontId="3" fillId="0" borderId="34" xfId="0" applyFont="1" applyBorder="1" applyAlignment="1" applyProtection="1"/>
    <xf numFmtId="0" fontId="3" fillId="0" borderId="34" xfId="0" applyFont="1" applyBorder="1" applyAlignment="1" applyProtection="1">
      <alignment horizontal="center"/>
    </xf>
    <xf numFmtId="0" fontId="3" fillId="0" borderId="34" xfId="0" applyFont="1" applyBorder="1" applyAlignment="1" applyProtection="1">
      <alignment horizontal="right"/>
    </xf>
    <xf numFmtId="49" fontId="2" fillId="0" borderId="33" xfId="0" applyNumberFormat="1" applyFont="1" applyBorder="1" applyAlignment="1" applyProtection="1">
      <alignment horizontal="left" wrapText="1"/>
    </xf>
    <xf numFmtId="49" fontId="2" fillId="0" borderId="35" xfId="0" applyNumberFormat="1" applyFont="1" applyBorder="1" applyAlignment="1" applyProtection="1">
      <alignment horizontal="center" wrapText="1"/>
    </xf>
    <xf numFmtId="49" fontId="2" fillId="0" borderId="36" xfId="0" applyNumberFormat="1" applyFont="1" applyBorder="1" applyAlignment="1" applyProtection="1">
      <alignment horizontal="center"/>
    </xf>
    <xf numFmtId="4" fontId="2" fillId="0" borderId="37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39" xfId="0" applyNumberFormat="1" applyFont="1" applyBorder="1" applyAlignment="1" applyProtection="1">
      <alignment horizontal="left" wrapText="1"/>
    </xf>
    <xf numFmtId="49" fontId="4" fillId="0" borderId="17" xfId="0" applyNumberFormat="1" applyFont="1" applyBorder="1" applyAlignment="1" applyProtection="1">
      <alignment horizontal="center" wrapText="1"/>
    </xf>
    <xf numFmtId="49" fontId="4" fillId="0" borderId="19" xfId="0" applyNumberFormat="1" applyFont="1" applyBorder="1" applyAlignment="1" applyProtection="1">
      <alignment horizontal="center" wrapText="1"/>
    </xf>
    <xf numFmtId="4" fontId="4" fillId="0" borderId="19" xfId="0" applyNumberFormat="1" applyFont="1" applyBorder="1" applyAlignment="1" applyProtection="1">
      <alignment horizontal="right"/>
    </xf>
    <xf numFmtId="4" fontId="4" fillId="0" borderId="33" xfId="0" applyNumberFormat="1" applyFont="1" applyBorder="1" applyAlignment="1" applyProtection="1">
      <alignment horizontal="right"/>
    </xf>
    <xf numFmtId="0" fontId="2" fillId="0" borderId="40" xfId="0" applyFont="1" applyBorder="1" applyAlignment="1" applyProtection="1">
      <alignment horizontal="left"/>
    </xf>
    <xf numFmtId="0" fontId="2" fillId="0" borderId="22" xfId="0" applyFont="1" applyBorder="1" applyAlignment="1" applyProtection="1">
      <alignment horizontal="center"/>
    </xf>
    <xf numFmtId="0" fontId="2" fillId="0" borderId="24" xfId="0" applyFont="1" applyBorder="1" applyAlignment="1" applyProtection="1">
      <alignment horizontal="center"/>
    </xf>
    <xf numFmtId="49" fontId="2" fillId="0" borderId="24" xfId="0" applyNumberFormat="1" applyFont="1" applyBorder="1" applyAlignment="1" applyProtection="1">
      <alignment horizontal="center"/>
    </xf>
    <xf numFmtId="49" fontId="2" fillId="0" borderId="25" xfId="0" applyNumberFormat="1" applyFont="1" applyBorder="1" applyAlignment="1" applyProtection="1">
      <alignment horizontal="center"/>
    </xf>
    <xf numFmtId="49" fontId="4" fillId="0" borderId="9" xfId="0" applyNumberFormat="1" applyFont="1" applyBorder="1" applyAlignment="1" applyProtection="1">
      <alignment horizontal="center" wrapText="1"/>
    </xf>
    <xf numFmtId="49" fontId="4" fillId="0" borderId="10" xfId="0" applyNumberFormat="1" applyFont="1" applyBorder="1" applyAlignment="1" applyProtection="1">
      <alignment horizontal="center" wrapText="1"/>
    </xf>
    <xf numFmtId="49" fontId="2" fillId="0" borderId="19" xfId="0" applyNumberFormat="1" applyFont="1" applyBorder="1" applyAlignment="1" applyProtection="1">
      <alignment horizontal="center" wrapText="1"/>
    </xf>
    <xf numFmtId="0" fontId="3" fillId="0" borderId="28" xfId="0" applyFont="1" applyBorder="1" applyAlignment="1" applyProtection="1">
      <alignment horizontal="left"/>
    </xf>
    <xf numFmtId="0" fontId="3" fillId="0" borderId="29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left"/>
    </xf>
    <xf numFmtId="49" fontId="3" fillId="0" borderId="29" xfId="0" applyNumberFormat="1" applyFont="1" applyBorder="1" applyAlignment="1" applyProtection="1"/>
    <xf numFmtId="0" fontId="3" fillId="0" borderId="29" xfId="0" applyFont="1" applyBorder="1" applyAlignment="1" applyProtection="1"/>
    <xf numFmtId="49" fontId="2" fillId="0" borderId="0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>
      <alignment horizontal="center"/>
    </xf>
    <xf numFmtId="0" fontId="5" fillId="0" borderId="0" xfId="0" applyFont="1" applyBorder="1" applyAlignment="1">
      <alignment horizontal="right"/>
    </xf>
    <xf numFmtId="0" fontId="5" fillId="0" borderId="0" xfId="0" applyFont="1" applyAlignment="1">
      <alignment horizontal="right"/>
    </xf>
    <xf numFmtId="49" fontId="5" fillId="0" borderId="0" xfId="0" applyNumberFormat="1" applyFont="1" applyBorder="1" applyAlignment="1" applyProtection="1">
      <alignment horizontal="right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7" xfId="0" applyNumberFormat="1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49" fontId="2" fillId="0" borderId="8" xfId="0" applyNumberFormat="1" applyFont="1" applyBorder="1" applyAlignment="1" applyProtection="1">
      <alignment horizontal="center" vertical="center" wrapText="1"/>
    </xf>
    <xf numFmtId="49" fontId="2" fillId="0" borderId="11" xfId="0" applyNumberFormat="1" applyFont="1" applyBorder="1" applyAlignment="1" applyProtection="1">
      <alignment horizontal="center" vertical="center" wrapText="1"/>
    </xf>
    <xf numFmtId="0" fontId="2" fillId="0" borderId="30" xfId="0" applyFont="1" applyBorder="1" applyAlignment="1" applyProtection="1">
      <alignment horizontal="center" vertical="center" wrapText="1"/>
    </xf>
    <xf numFmtId="0" fontId="2" fillId="0" borderId="31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/>
    </xf>
    <xf numFmtId="0" fontId="2" fillId="0" borderId="6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49" fontId="2" fillId="0" borderId="4" xfId="0" applyNumberFormat="1" applyFont="1" applyBorder="1" applyAlignment="1" applyProtection="1">
      <alignment horizontal="center" vertical="center"/>
    </xf>
    <xf numFmtId="49" fontId="2" fillId="0" borderId="7" xfId="0" applyNumberFormat="1" applyFont="1" applyBorder="1" applyAlignment="1" applyProtection="1">
      <alignment horizontal="center" vertical="center"/>
    </xf>
    <xf numFmtId="0" fontId="2" fillId="0" borderId="27" xfId="0" applyFont="1" applyBorder="1" applyAlignment="1" applyProtection="1">
      <alignment horizontal="center" vertical="center" wrapText="1"/>
    </xf>
    <xf numFmtId="49" fontId="2" fillId="0" borderId="0" xfId="0" applyNumberFormat="1" applyFont="1" applyBorder="1" applyAlignment="1" applyProtection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97"/>
  <sheetViews>
    <sheetView showGridLines="0" tabSelected="1" workbookViewId="0">
      <selection activeCell="K15" sqref="K15"/>
    </sheetView>
  </sheetViews>
  <sheetFormatPr defaultRowHeight="12.75" customHeight="1" x14ac:dyDescent="0.2"/>
  <cols>
    <col min="1" max="1" width="42.28515625" customWidth="1"/>
    <col min="2" max="2" width="6.140625" customWidth="1"/>
    <col min="3" max="3" width="23.5703125" customWidth="1"/>
    <col min="4" max="4" width="17.42578125" customWidth="1"/>
    <col min="5" max="5" width="13" customWidth="1"/>
    <col min="6" max="6" width="14.7109375" customWidth="1"/>
  </cols>
  <sheetData>
    <row r="1" spans="1:6" x14ac:dyDescent="0.2">
      <c r="A1" s="5"/>
      <c r="B1" s="5"/>
      <c r="C1" s="7"/>
      <c r="D1" s="87" t="s">
        <v>422</v>
      </c>
      <c r="E1" s="88"/>
      <c r="F1" s="88"/>
    </row>
    <row r="2" spans="1:6" x14ac:dyDescent="0.2">
      <c r="A2" s="5"/>
      <c r="B2" s="5"/>
      <c r="C2" s="7"/>
      <c r="D2" s="87" t="s">
        <v>423</v>
      </c>
      <c r="E2" s="88"/>
      <c r="F2" s="88"/>
    </row>
    <row r="3" spans="1:6" x14ac:dyDescent="0.2">
      <c r="A3" s="5"/>
      <c r="B3" s="5"/>
      <c r="C3" s="7"/>
      <c r="D3" s="87" t="s">
        <v>424</v>
      </c>
      <c r="E3" s="88"/>
      <c r="F3" s="88"/>
    </row>
    <row r="4" spans="1:6" x14ac:dyDescent="0.2">
      <c r="A4" s="5"/>
      <c r="B4" s="5"/>
      <c r="C4" s="7"/>
      <c r="D4" s="89" t="s">
        <v>426</v>
      </c>
      <c r="E4" s="88"/>
      <c r="F4" s="88"/>
    </row>
    <row r="5" spans="1:6" ht="10.5" customHeight="1" x14ac:dyDescent="0.2">
      <c r="A5" s="5"/>
      <c r="B5" s="5"/>
      <c r="C5" s="7"/>
      <c r="D5" s="6"/>
      <c r="E5" s="2"/>
      <c r="F5" s="85"/>
    </row>
    <row r="6" spans="1:6" ht="20.25" customHeight="1" x14ac:dyDescent="0.25">
      <c r="A6" s="86" t="s">
        <v>3</v>
      </c>
      <c r="B6" s="86"/>
      <c r="C6" s="86"/>
      <c r="D6" s="86"/>
      <c r="E6" s="1"/>
      <c r="F6" s="8"/>
    </row>
    <row r="7" spans="1:6" ht="4.1500000000000004" customHeight="1" x14ac:dyDescent="0.2">
      <c r="A7" s="96" t="s">
        <v>4</v>
      </c>
      <c r="B7" s="90" t="s">
        <v>5</v>
      </c>
      <c r="C7" s="90" t="s">
        <v>6</v>
      </c>
      <c r="D7" s="93" t="s">
        <v>7</v>
      </c>
      <c r="E7" s="93" t="s">
        <v>8</v>
      </c>
      <c r="F7" s="99" t="s">
        <v>9</v>
      </c>
    </row>
    <row r="8" spans="1:6" ht="3.6" customHeight="1" x14ac:dyDescent="0.2">
      <c r="A8" s="97"/>
      <c r="B8" s="91"/>
      <c r="C8" s="91"/>
      <c r="D8" s="94"/>
      <c r="E8" s="94"/>
      <c r="F8" s="100"/>
    </row>
    <row r="9" spans="1:6" ht="3" customHeight="1" x14ac:dyDescent="0.2">
      <c r="A9" s="97"/>
      <c r="B9" s="91"/>
      <c r="C9" s="91"/>
      <c r="D9" s="94"/>
      <c r="E9" s="94"/>
      <c r="F9" s="100"/>
    </row>
    <row r="10" spans="1:6" ht="3" customHeight="1" x14ac:dyDescent="0.2">
      <c r="A10" s="97"/>
      <c r="B10" s="91"/>
      <c r="C10" s="91"/>
      <c r="D10" s="94"/>
      <c r="E10" s="94"/>
      <c r="F10" s="100"/>
    </row>
    <row r="11" spans="1:6" ht="3" customHeight="1" x14ac:dyDescent="0.2">
      <c r="A11" s="97"/>
      <c r="B11" s="91"/>
      <c r="C11" s="91"/>
      <c r="D11" s="94"/>
      <c r="E11" s="94"/>
      <c r="F11" s="100"/>
    </row>
    <row r="12" spans="1:6" ht="3" customHeight="1" x14ac:dyDescent="0.2">
      <c r="A12" s="97"/>
      <c r="B12" s="91"/>
      <c r="C12" s="91"/>
      <c r="D12" s="94"/>
      <c r="E12" s="94"/>
      <c r="F12" s="100"/>
    </row>
    <row r="13" spans="1:6" ht="23.45" customHeight="1" x14ac:dyDescent="0.2">
      <c r="A13" s="98"/>
      <c r="B13" s="92"/>
      <c r="C13" s="92"/>
      <c r="D13" s="95"/>
      <c r="E13" s="95"/>
      <c r="F13" s="101"/>
    </row>
    <row r="14" spans="1:6" ht="12.6" customHeight="1" x14ac:dyDescent="0.2">
      <c r="A14" s="9">
        <v>1</v>
      </c>
      <c r="B14" s="10">
        <v>2</v>
      </c>
      <c r="C14" s="11">
        <v>3</v>
      </c>
      <c r="D14" s="12" t="s">
        <v>10</v>
      </c>
      <c r="E14" s="13" t="s">
        <v>11</v>
      </c>
      <c r="F14" s="14" t="s">
        <v>12</v>
      </c>
    </row>
    <row r="15" spans="1:6" x14ac:dyDescent="0.2">
      <c r="A15" s="15" t="s">
        <v>13</v>
      </c>
      <c r="B15" s="16" t="s">
        <v>14</v>
      </c>
      <c r="C15" s="17" t="s">
        <v>15</v>
      </c>
      <c r="D15" s="18">
        <v>262524920.49000001</v>
      </c>
      <c r="E15" s="19">
        <v>95181045.890000001</v>
      </c>
      <c r="F15" s="18">
        <f>IF(OR(D15="-",IF(E15="-",0,E15)&gt;=IF(D15="-",0,D15)),"-",IF(D15="-",0,D15)-IF(E15="-",0,E15))</f>
        <v>167343874.60000002</v>
      </c>
    </row>
    <row r="16" spans="1:6" x14ac:dyDescent="0.2">
      <c r="A16" s="20" t="s">
        <v>16</v>
      </c>
      <c r="B16" s="21"/>
      <c r="C16" s="22"/>
      <c r="D16" s="23"/>
      <c r="E16" s="23"/>
      <c r="F16" s="24"/>
    </row>
    <row r="17" spans="1:6" x14ac:dyDescent="0.2">
      <c r="A17" s="25" t="s">
        <v>17</v>
      </c>
      <c r="B17" s="26" t="s">
        <v>14</v>
      </c>
      <c r="C17" s="27" t="s">
        <v>18</v>
      </c>
      <c r="D17" s="28">
        <v>93673110</v>
      </c>
      <c r="E17" s="28">
        <v>44007151.140000001</v>
      </c>
      <c r="F17" s="29">
        <f t="shared" ref="F17:F48" si="0">IF(OR(D17="-",IF(E17="-",0,E17)&gt;=IF(D17="-",0,D17)),"-",IF(D17="-",0,D17)-IF(E17="-",0,E17))</f>
        <v>49665958.859999999</v>
      </c>
    </row>
    <row r="18" spans="1:6" x14ac:dyDescent="0.2">
      <c r="A18" s="25" t="s">
        <v>19</v>
      </c>
      <c r="B18" s="26" t="s">
        <v>14</v>
      </c>
      <c r="C18" s="27" t="s">
        <v>20</v>
      </c>
      <c r="D18" s="28">
        <v>22959810</v>
      </c>
      <c r="E18" s="28">
        <v>17186778.27</v>
      </c>
      <c r="F18" s="29">
        <f t="shared" si="0"/>
        <v>5773031.7300000004</v>
      </c>
    </row>
    <row r="19" spans="1:6" x14ac:dyDescent="0.2">
      <c r="A19" s="25" t="s">
        <v>21</v>
      </c>
      <c r="B19" s="26" t="s">
        <v>14</v>
      </c>
      <c r="C19" s="27" t="s">
        <v>22</v>
      </c>
      <c r="D19" s="28">
        <v>22959810</v>
      </c>
      <c r="E19" s="28">
        <v>17186778.27</v>
      </c>
      <c r="F19" s="29">
        <f t="shared" si="0"/>
        <v>5773031.7300000004</v>
      </c>
    </row>
    <row r="20" spans="1:6" ht="67.5" x14ac:dyDescent="0.2">
      <c r="A20" s="30" t="s">
        <v>23</v>
      </c>
      <c r="B20" s="26" t="s">
        <v>14</v>
      </c>
      <c r="C20" s="27" t="s">
        <v>24</v>
      </c>
      <c r="D20" s="28">
        <v>22959810</v>
      </c>
      <c r="E20" s="28">
        <v>11702912.890000001</v>
      </c>
      <c r="F20" s="29">
        <f t="shared" si="0"/>
        <v>11256897.109999999</v>
      </c>
    </row>
    <row r="21" spans="1:6" ht="101.25" x14ac:dyDescent="0.2">
      <c r="A21" s="30" t="s">
        <v>25</v>
      </c>
      <c r="B21" s="26" t="s">
        <v>14</v>
      </c>
      <c r="C21" s="27" t="s">
        <v>26</v>
      </c>
      <c r="D21" s="28">
        <v>22959810</v>
      </c>
      <c r="E21" s="28">
        <v>11700096.23</v>
      </c>
      <c r="F21" s="29">
        <f t="shared" si="0"/>
        <v>11259713.77</v>
      </c>
    </row>
    <row r="22" spans="1:6" ht="101.25" x14ac:dyDescent="0.2">
      <c r="A22" s="30" t="s">
        <v>27</v>
      </c>
      <c r="B22" s="26" t="s">
        <v>14</v>
      </c>
      <c r="C22" s="27" t="s">
        <v>28</v>
      </c>
      <c r="D22" s="28" t="s">
        <v>29</v>
      </c>
      <c r="E22" s="28">
        <v>2816.66</v>
      </c>
      <c r="F22" s="29" t="str">
        <f t="shared" si="0"/>
        <v>-</v>
      </c>
    </row>
    <row r="23" spans="1:6" ht="101.25" x14ac:dyDescent="0.2">
      <c r="A23" s="30" t="s">
        <v>30</v>
      </c>
      <c r="B23" s="26" t="s">
        <v>14</v>
      </c>
      <c r="C23" s="27" t="s">
        <v>31</v>
      </c>
      <c r="D23" s="28" t="s">
        <v>29</v>
      </c>
      <c r="E23" s="28">
        <v>230981.53</v>
      </c>
      <c r="F23" s="29" t="str">
        <f t="shared" si="0"/>
        <v>-</v>
      </c>
    </row>
    <row r="24" spans="1:6" ht="135" x14ac:dyDescent="0.2">
      <c r="A24" s="30" t="s">
        <v>32</v>
      </c>
      <c r="B24" s="26" t="s">
        <v>14</v>
      </c>
      <c r="C24" s="27" t="s">
        <v>33</v>
      </c>
      <c r="D24" s="28" t="s">
        <v>29</v>
      </c>
      <c r="E24" s="28">
        <v>230981.53</v>
      </c>
      <c r="F24" s="29" t="str">
        <f t="shared" si="0"/>
        <v>-</v>
      </c>
    </row>
    <row r="25" spans="1:6" ht="45" x14ac:dyDescent="0.2">
      <c r="A25" s="25" t="s">
        <v>34</v>
      </c>
      <c r="B25" s="26" t="s">
        <v>14</v>
      </c>
      <c r="C25" s="27" t="s">
        <v>35</v>
      </c>
      <c r="D25" s="28" t="s">
        <v>29</v>
      </c>
      <c r="E25" s="28">
        <v>90442.77</v>
      </c>
      <c r="F25" s="29" t="str">
        <f t="shared" si="0"/>
        <v>-</v>
      </c>
    </row>
    <row r="26" spans="1:6" ht="67.5" x14ac:dyDescent="0.2">
      <c r="A26" s="25" t="s">
        <v>36</v>
      </c>
      <c r="B26" s="26" t="s">
        <v>14</v>
      </c>
      <c r="C26" s="27" t="s">
        <v>37</v>
      </c>
      <c r="D26" s="28" t="s">
        <v>29</v>
      </c>
      <c r="E26" s="28">
        <v>88894.17</v>
      </c>
      <c r="F26" s="29" t="str">
        <f t="shared" si="0"/>
        <v>-</v>
      </c>
    </row>
    <row r="27" spans="1:6" ht="67.5" x14ac:dyDescent="0.2">
      <c r="A27" s="25" t="s">
        <v>38</v>
      </c>
      <c r="B27" s="26" t="s">
        <v>14</v>
      </c>
      <c r="C27" s="27" t="s">
        <v>39</v>
      </c>
      <c r="D27" s="28" t="s">
        <v>29</v>
      </c>
      <c r="E27" s="28">
        <v>1548.6</v>
      </c>
      <c r="F27" s="29" t="str">
        <f t="shared" si="0"/>
        <v>-</v>
      </c>
    </row>
    <row r="28" spans="1:6" ht="78.75" x14ac:dyDescent="0.2">
      <c r="A28" s="30" t="s">
        <v>40</v>
      </c>
      <c r="B28" s="26" t="s">
        <v>14</v>
      </c>
      <c r="C28" s="27" t="s">
        <v>41</v>
      </c>
      <c r="D28" s="28" t="s">
        <v>29</v>
      </c>
      <c r="E28" s="28">
        <v>805670.52</v>
      </c>
      <c r="F28" s="29" t="str">
        <f t="shared" si="0"/>
        <v>-</v>
      </c>
    </row>
    <row r="29" spans="1:6" ht="112.5" x14ac:dyDescent="0.2">
      <c r="A29" s="30" t="s">
        <v>42</v>
      </c>
      <c r="B29" s="26" t="s">
        <v>14</v>
      </c>
      <c r="C29" s="27" t="s">
        <v>43</v>
      </c>
      <c r="D29" s="28" t="s">
        <v>29</v>
      </c>
      <c r="E29" s="28">
        <v>805670.52</v>
      </c>
      <c r="F29" s="29" t="str">
        <f t="shared" si="0"/>
        <v>-</v>
      </c>
    </row>
    <row r="30" spans="1:6" ht="45" x14ac:dyDescent="0.2">
      <c r="A30" s="25" t="s">
        <v>44</v>
      </c>
      <c r="B30" s="26" t="s">
        <v>14</v>
      </c>
      <c r="C30" s="27" t="s">
        <v>45</v>
      </c>
      <c r="D30" s="28" t="s">
        <v>29</v>
      </c>
      <c r="E30" s="28">
        <v>118300</v>
      </c>
      <c r="F30" s="29" t="str">
        <f t="shared" si="0"/>
        <v>-</v>
      </c>
    </row>
    <row r="31" spans="1:6" ht="78.75" x14ac:dyDescent="0.2">
      <c r="A31" s="30" t="s">
        <v>46</v>
      </c>
      <c r="B31" s="26" t="s">
        <v>14</v>
      </c>
      <c r="C31" s="27" t="s">
        <v>47</v>
      </c>
      <c r="D31" s="28" t="s">
        <v>29</v>
      </c>
      <c r="E31" s="28">
        <v>118300</v>
      </c>
      <c r="F31" s="29" t="str">
        <f t="shared" si="0"/>
        <v>-</v>
      </c>
    </row>
    <row r="32" spans="1:6" ht="45" x14ac:dyDescent="0.2">
      <c r="A32" s="25" t="s">
        <v>48</v>
      </c>
      <c r="B32" s="26" t="s">
        <v>14</v>
      </c>
      <c r="C32" s="27" t="s">
        <v>49</v>
      </c>
      <c r="D32" s="28" t="s">
        <v>29</v>
      </c>
      <c r="E32" s="28">
        <v>4238470.5599999996</v>
      </c>
      <c r="F32" s="29" t="str">
        <f t="shared" si="0"/>
        <v>-</v>
      </c>
    </row>
    <row r="33" spans="1:6" ht="78.75" x14ac:dyDescent="0.2">
      <c r="A33" s="30" t="s">
        <v>50</v>
      </c>
      <c r="B33" s="26" t="s">
        <v>14</v>
      </c>
      <c r="C33" s="27" t="s">
        <v>51</v>
      </c>
      <c r="D33" s="28" t="s">
        <v>29</v>
      </c>
      <c r="E33" s="28">
        <v>4238470.5599999996</v>
      </c>
      <c r="F33" s="29" t="str">
        <f t="shared" si="0"/>
        <v>-</v>
      </c>
    </row>
    <row r="34" spans="1:6" ht="33.75" x14ac:dyDescent="0.2">
      <c r="A34" s="25" t="s">
        <v>52</v>
      </c>
      <c r="B34" s="26" t="s">
        <v>14</v>
      </c>
      <c r="C34" s="27" t="s">
        <v>53</v>
      </c>
      <c r="D34" s="28">
        <v>2850000</v>
      </c>
      <c r="E34" s="28">
        <v>1169860.29</v>
      </c>
      <c r="F34" s="29">
        <f t="shared" si="0"/>
        <v>1680139.71</v>
      </c>
    </row>
    <row r="35" spans="1:6" ht="22.5" x14ac:dyDescent="0.2">
      <c r="A35" s="25" t="s">
        <v>54</v>
      </c>
      <c r="B35" s="26" t="s">
        <v>14</v>
      </c>
      <c r="C35" s="27" t="s">
        <v>55</v>
      </c>
      <c r="D35" s="28">
        <v>2850000</v>
      </c>
      <c r="E35" s="28">
        <v>1169860.29</v>
      </c>
      <c r="F35" s="29">
        <f t="shared" si="0"/>
        <v>1680139.71</v>
      </c>
    </row>
    <row r="36" spans="1:6" ht="67.5" x14ac:dyDescent="0.2">
      <c r="A36" s="25" t="s">
        <v>56</v>
      </c>
      <c r="B36" s="26" t="s">
        <v>14</v>
      </c>
      <c r="C36" s="27" t="s">
        <v>57</v>
      </c>
      <c r="D36" s="28">
        <v>1200000</v>
      </c>
      <c r="E36" s="28">
        <v>608681.9</v>
      </c>
      <c r="F36" s="29">
        <f t="shared" si="0"/>
        <v>591318.1</v>
      </c>
    </row>
    <row r="37" spans="1:6" ht="101.25" x14ac:dyDescent="0.2">
      <c r="A37" s="30" t="s">
        <v>58</v>
      </c>
      <c r="B37" s="26" t="s">
        <v>14</v>
      </c>
      <c r="C37" s="27" t="s">
        <v>59</v>
      </c>
      <c r="D37" s="28">
        <v>1200000</v>
      </c>
      <c r="E37" s="28">
        <v>608681.9</v>
      </c>
      <c r="F37" s="29">
        <f t="shared" si="0"/>
        <v>591318.1</v>
      </c>
    </row>
    <row r="38" spans="1:6" ht="78.75" x14ac:dyDescent="0.2">
      <c r="A38" s="30" t="s">
        <v>60</v>
      </c>
      <c r="B38" s="26" t="s">
        <v>14</v>
      </c>
      <c r="C38" s="27" t="s">
        <v>61</v>
      </c>
      <c r="D38" s="28" t="s">
        <v>29</v>
      </c>
      <c r="E38" s="28">
        <v>3688.27</v>
      </c>
      <c r="F38" s="29" t="str">
        <f t="shared" si="0"/>
        <v>-</v>
      </c>
    </row>
    <row r="39" spans="1:6" ht="112.5" x14ac:dyDescent="0.2">
      <c r="A39" s="30" t="s">
        <v>62</v>
      </c>
      <c r="B39" s="26" t="s">
        <v>14</v>
      </c>
      <c r="C39" s="27" t="s">
        <v>63</v>
      </c>
      <c r="D39" s="28" t="s">
        <v>29</v>
      </c>
      <c r="E39" s="28">
        <v>3688.27</v>
      </c>
      <c r="F39" s="29" t="str">
        <f t="shared" si="0"/>
        <v>-</v>
      </c>
    </row>
    <row r="40" spans="1:6" ht="67.5" x14ac:dyDescent="0.2">
      <c r="A40" s="25" t="s">
        <v>64</v>
      </c>
      <c r="B40" s="26" t="s">
        <v>14</v>
      </c>
      <c r="C40" s="27" t="s">
        <v>65</v>
      </c>
      <c r="D40" s="28">
        <v>1650000</v>
      </c>
      <c r="E40" s="28">
        <v>638659.15</v>
      </c>
      <c r="F40" s="29">
        <f t="shared" si="0"/>
        <v>1011340.85</v>
      </c>
    </row>
    <row r="41" spans="1:6" ht="101.25" x14ac:dyDescent="0.2">
      <c r="A41" s="30" t="s">
        <v>66</v>
      </c>
      <c r="B41" s="26" t="s">
        <v>14</v>
      </c>
      <c r="C41" s="27" t="s">
        <v>67</v>
      </c>
      <c r="D41" s="28">
        <v>1650000</v>
      </c>
      <c r="E41" s="28">
        <v>638659.15</v>
      </c>
      <c r="F41" s="29">
        <f t="shared" si="0"/>
        <v>1011340.85</v>
      </c>
    </row>
    <row r="42" spans="1:6" ht="67.5" x14ac:dyDescent="0.2">
      <c r="A42" s="25" t="s">
        <v>68</v>
      </c>
      <c r="B42" s="26" t="s">
        <v>14</v>
      </c>
      <c r="C42" s="27" t="s">
        <v>69</v>
      </c>
      <c r="D42" s="28" t="s">
        <v>29</v>
      </c>
      <c r="E42" s="28">
        <v>-81169.03</v>
      </c>
      <c r="F42" s="29" t="str">
        <f t="shared" si="0"/>
        <v>-</v>
      </c>
    </row>
    <row r="43" spans="1:6" ht="101.25" x14ac:dyDescent="0.2">
      <c r="A43" s="30" t="s">
        <v>70</v>
      </c>
      <c r="B43" s="26" t="s">
        <v>14</v>
      </c>
      <c r="C43" s="27" t="s">
        <v>71</v>
      </c>
      <c r="D43" s="28" t="s">
        <v>29</v>
      </c>
      <c r="E43" s="28">
        <v>-81169.03</v>
      </c>
      <c r="F43" s="29" t="str">
        <f t="shared" si="0"/>
        <v>-</v>
      </c>
    </row>
    <row r="44" spans="1:6" x14ac:dyDescent="0.2">
      <c r="A44" s="25" t="s">
        <v>72</v>
      </c>
      <c r="B44" s="26" t="s">
        <v>14</v>
      </c>
      <c r="C44" s="27" t="s">
        <v>73</v>
      </c>
      <c r="D44" s="28">
        <v>26896300</v>
      </c>
      <c r="E44" s="28">
        <v>8546594.6400000006</v>
      </c>
      <c r="F44" s="29">
        <f t="shared" si="0"/>
        <v>18349705.359999999</v>
      </c>
    </row>
    <row r="45" spans="1:6" x14ac:dyDescent="0.2">
      <c r="A45" s="25" t="s">
        <v>74</v>
      </c>
      <c r="B45" s="26" t="s">
        <v>14</v>
      </c>
      <c r="C45" s="27" t="s">
        <v>75</v>
      </c>
      <c r="D45" s="28">
        <v>1048100</v>
      </c>
      <c r="E45" s="28">
        <v>342569.45</v>
      </c>
      <c r="F45" s="29">
        <f t="shared" si="0"/>
        <v>705530.55</v>
      </c>
    </row>
    <row r="46" spans="1:6" ht="33.75" x14ac:dyDescent="0.2">
      <c r="A46" s="25" t="s">
        <v>76</v>
      </c>
      <c r="B46" s="26" t="s">
        <v>14</v>
      </c>
      <c r="C46" s="27" t="s">
        <v>77</v>
      </c>
      <c r="D46" s="28">
        <v>1048100</v>
      </c>
      <c r="E46" s="28">
        <v>342569.45</v>
      </c>
      <c r="F46" s="29">
        <f t="shared" si="0"/>
        <v>705530.55</v>
      </c>
    </row>
    <row r="47" spans="1:6" ht="67.5" x14ac:dyDescent="0.2">
      <c r="A47" s="25" t="s">
        <v>78</v>
      </c>
      <c r="B47" s="26" t="s">
        <v>14</v>
      </c>
      <c r="C47" s="27" t="s">
        <v>79</v>
      </c>
      <c r="D47" s="28">
        <v>1048100</v>
      </c>
      <c r="E47" s="28">
        <v>342569.45</v>
      </c>
      <c r="F47" s="29">
        <f t="shared" si="0"/>
        <v>705530.55</v>
      </c>
    </row>
    <row r="48" spans="1:6" x14ac:dyDescent="0.2">
      <c r="A48" s="25" t="s">
        <v>80</v>
      </c>
      <c r="B48" s="26" t="s">
        <v>14</v>
      </c>
      <c r="C48" s="27" t="s">
        <v>81</v>
      </c>
      <c r="D48" s="28">
        <v>25848200</v>
      </c>
      <c r="E48" s="28">
        <v>8204025.1900000004</v>
      </c>
      <c r="F48" s="29">
        <f t="shared" si="0"/>
        <v>17644174.809999999</v>
      </c>
    </row>
    <row r="49" spans="1:6" x14ac:dyDescent="0.2">
      <c r="A49" s="25" t="s">
        <v>82</v>
      </c>
      <c r="B49" s="26" t="s">
        <v>14</v>
      </c>
      <c r="C49" s="27" t="s">
        <v>83</v>
      </c>
      <c r="D49" s="28">
        <v>21643200</v>
      </c>
      <c r="E49" s="28">
        <v>7468001.5300000003</v>
      </c>
      <c r="F49" s="29">
        <f t="shared" ref="F49:F80" si="1">IF(OR(D49="-",IF(E49="-",0,E49)&gt;=IF(D49="-",0,D49)),"-",IF(D49="-",0,D49)-IF(E49="-",0,E49))</f>
        <v>14175198.469999999</v>
      </c>
    </row>
    <row r="50" spans="1:6" ht="33.75" x14ac:dyDescent="0.2">
      <c r="A50" s="25" t="s">
        <v>84</v>
      </c>
      <c r="B50" s="26" t="s">
        <v>14</v>
      </c>
      <c r="C50" s="27" t="s">
        <v>85</v>
      </c>
      <c r="D50" s="28">
        <v>21643200</v>
      </c>
      <c r="E50" s="28">
        <v>7468001.5300000003</v>
      </c>
      <c r="F50" s="29">
        <f t="shared" si="1"/>
        <v>14175198.469999999</v>
      </c>
    </row>
    <row r="51" spans="1:6" x14ac:dyDescent="0.2">
      <c r="A51" s="25" t="s">
        <v>86</v>
      </c>
      <c r="B51" s="26" t="s">
        <v>14</v>
      </c>
      <c r="C51" s="27" t="s">
        <v>87</v>
      </c>
      <c r="D51" s="28">
        <v>4205000</v>
      </c>
      <c r="E51" s="28">
        <v>736023.66</v>
      </c>
      <c r="F51" s="29">
        <f t="shared" si="1"/>
        <v>3468976.34</v>
      </c>
    </row>
    <row r="52" spans="1:6" ht="33.75" x14ac:dyDescent="0.2">
      <c r="A52" s="25" t="s">
        <v>88</v>
      </c>
      <c r="B52" s="26" t="s">
        <v>14</v>
      </c>
      <c r="C52" s="27" t="s">
        <v>89</v>
      </c>
      <c r="D52" s="28">
        <v>4205000</v>
      </c>
      <c r="E52" s="28">
        <v>736023.66</v>
      </c>
      <c r="F52" s="29">
        <f t="shared" si="1"/>
        <v>3468976.34</v>
      </c>
    </row>
    <row r="53" spans="1:6" x14ac:dyDescent="0.2">
      <c r="A53" s="25" t="s">
        <v>90</v>
      </c>
      <c r="B53" s="26" t="s">
        <v>14</v>
      </c>
      <c r="C53" s="27" t="s">
        <v>91</v>
      </c>
      <c r="D53" s="28">
        <v>1000</v>
      </c>
      <c r="E53" s="28">
        <v>100</v>
      </c>
      <c r="F53" s="29">
        <f t="shared" si="1"/>
        <v>900</v>
      </c>
    </row>
    <row r="54" spans="1:6" ht="45" x14ac:dyDescent="0.2">
      <c r="A54" s="25" t="s">
        <v>92</v>
      </c>
      <c r="B54" s="26" t="s">
        <v>14</v>
      </c>
      <c r="C54" s="27" t="s">
        <v>93</v>
      </c>
      <c r="D54" s="28">
        <v>1000</v>
      </c>
      <c r="E54" s="28">
        <v>100</v>
      </c>
      <c r="F54" s="29">
        <f t="shared" si="1"/>
        <v>900</v>
      </c>
    </row>
    <row r="55" spans="1:6" ht="67.5" x14ac:dyDescent="0.2">
      <c r="A55" s="25" t="s">
        <v>94</v>
      </c>
      <c r="B55" s="26" t="s">
        <v>14</v>
      </c>
      <c r="C55" s="27" t="s">
        <v>95</v>
      </c>
      <c r="D55" s="28">
        <v>1000</v>
      </c>
      <c r="E55" s="28">
        <v>100</v>
      </c>
      <c r="F55" s="29">
        <f t="shared" si="1"/>
        <v>900</v>
      </c>
    </row>
    <row r="56" spans="1:6" ht="101.25" x14ac:dyDescent="0.2">
      <c r="A56" s="30" t="s">
        <v>96</v>
      </c>
      <c r="B56" s="26" t="s">
        <v>14</v>
      </c>
      <c r="C56" s="27" t="s">
        <v>97</v>
      </c>
      <c r="D56" s="28">
        <v>1000</v>
      </c>
      <c r="E56" s="28">
        <v>100</v>
      </c>
      <c r="F56" s="29">
        <f t="shared" si="1"/>
        <v>900</v>
      </c>
    </row>
    <row r="57" spans="1:6" ht="33.75" x14ac:dyDescent="0.2">
      <c r="A57" s="25" t="s">
        <v>98</v>
      </c>
      <c r="B57" s="26" t="s">
        <v>14</v>
      </c>
      <c r="C57" s="27" t="s">
        <v>99</v>
      </c>
      <c r="D57" s="28">
        <v>30452000</v>
      </c>
      <c r="E57" s="28">
        <v>14727122.039999999</v>
      </c>
      <c r="F57" s="29">
        <f t="shared" si="1"/>
        <v>15724877.960000001</v>
      </c>
    </row>
    <row r="58" spans="1:6" ht="78.75" x14ac:dyDescent="0.2">
      <c r="A58" s="30" t="s">
        <v>100</v>
      </c>
      <c r="B58" s="26" t="s">
        <v>14</v>
      </c>
      <c r="C58" s="27" t="s">
        <v>101</v>
      </c>
      <c r="D58" s="28">
        <v>29922000</v>
      </c>
      <c r="E58" s="28">
        <v>14429997.68</v>
      </c>
      <c r="F58" s="29">
        <f t="shared" si="1"/>
        <v>15492002.32</v>
      </c>
    </row>
    <row r="59" spans="1:6" ht="56.25" x14ac:dyDescent="0.2">
      <c r="A59" s="25" t="s">
        <v>102</v>
      </c>
      <c r="B59" s="26" t="s">
        <v>14</v>
      </c>
      <c r="C59" s="27" t="s">
        <v>103</v>
      </c>
      <c r="D59" s="28">
        <v>29500000</v>
      </c>
      <c r="E59" s="28">
        <v>14184171.26</v>
      </c>
      <c r="F59" s="29">
        <f t="shared" si="1"/>
        <v>15315828.74</v>
      </c>
    </row>
    <row r="60" spans="1:6" ht="67.5" x14ac:dyDescent="0.2">
      <c r="A60" s="30" t="s">
        <v>104</v>
      </c>
      <c r="B60" s="26" t="s">
        <v>14</v>
      </c>
      <c r="C60" s="27" t="s">
        <v>105</v>
      </c>
      <c r="D60" s="28">
        <v>29500000</v>
      </c>
      <c r="E60" s="28">
        <v>14184171.26</v>
      </c>
      <c r="F60" s="29">
        <f t="shared" si="1"/>
        <v>15315828.74</v>
      </c>
    </row>
    <row r="61" spans="1:6" ht="78.75" x14ac:dyDescent="0.2">
      <c r="A61" s="30" t="s">
        <v>106</v>
      </c>
      <c r="B61" s="26" t="s">
        <v>14</v>
      </c>
      <c r="C61" s="27" t="s">
        <v>107</v>
      </c>
      <c r="D61" s="28">
        <v>422000</v>
      </c>
      <c r="E61" s="28">
        <v>245826.42</v>
      </c>
      <c r="F61" s="29">
        <f t="shared" si="1"/>
        <v>176173.58</v>
      </c>
    </row>
    <row r="62" spans="1:6" ht="56.25" x14ac:dyDescent="0.2">
      <c r="A62" s="25" t="s">
        <v>108</v>
      </c>
      <c r="B62" s="26" t="s">
        <v>14</v>
      </c>
      <c r="C62" s="27" t="s">
        <v>109</v>
      </c>
      <c r="D62" s="28">
        <v>422000</v>
      </c>
      <c r="E62" s="28">
        <v>245826.42</v>
      </c>
      <c r="F62" s="29">
        <f t="shared" si="1"/>
        <v>176173.58</v>
      </c>
    </row>
    <row r="63" spans="1:6" ht="67.5" x14ac:dyDescent="0.2">
      <c r="A63" s="30" t="s">
        <v>110</v>
      </c>
      <c r="B63" s="26" t="s">
        <v>14</v>
      </c>
      <c r="C63" s="27" t="s">
        <v>111</v>
      </c>
      <c r="D63" s="28">
        <v>530000</v>
      </c>
      <c r="E63" s="28">
        <v>297124.36</v>
      </c>
      <c r="F63" s="29">
        <f t="shared" si="1"/>
        <v>232875.64</v>
      </c>
    </row>
    <row r="64" spans="1:6" ht="67.5" x14ac:dyDescent="0.2">
      <c r="A64" s="30" t="s">
        <v>112</v>
      </c>
      <c r="B64" s="26" t="s">
        <v>14</v>
      </c>
      <c r="C64" s="27" t="s">
        <v>113</v>
      </c>
      <c r="D64" s="28">
        <v>530000</v>
      </c>
      <c r="E64" s="28">
        <v>297124.36</v>
      </c>
      <c r="F64" s="29">
        <f t="shared" si="1"/>
        <v>232875.64</v>
      </c>
    </row>
    <row r="65" spans="1:6" ht="67.5" x14ac:dyDescent="0.2">
      <c r="A65" s="25" t="s">
        <v>114</v>
      </c>
      <c r="B65" s="26" t="s">
        <v>14</v>
      </c>
      <c r="C65" s="27" t="s">
        <v>115</v>
      </c>
      <c r="D65" s="28">
        <v>530000</v>
      </c>
      <c r="E65" s="28">
        <v>297124.36</v>
      </c>
      <c r="F65" s="29">
        <f t="shared" si="1"/>
        <v>232875.64</v>
      </c>
    </row>
    <row r="66" spans="1:6" ht="22.5" x14ac:dyDescent="0.2">
      <c r="A66" s="25" t="s">
        <v>116</v>
      </c>
      <c r="B66" s="26" t="s">
        <v>14</v>
      </c>
      <c r="C66" s="27" t="s">
        <v>117</v>
      </c>
      <c r="D66" s="28">
        <v>14000</v>
      </c>
      <c r="E66" s="28">
        <v>1600</v>
      </c>
      <c r="F66" s="29">
        <f t="shared" si="1"/>
        <v>12400</v>
      </c>
    </row>
    <row r="67" spans="1:6" x14ac:dyDescent="0.2">
      <c r="A67" s="25" t="s">
        <v>118</v>
      </c>
      <c r="B67" s="26" t="s">
        <v>14</v>
      </c>
      <c r="C67" s="27" t="s">
        <v>119</v>
      </c>
      <c r="D67" s="28">
        <v>6000</v>
      </c>
      <c r="E67" s="28">
        <v>1600</v>
      </c>
      <c r="F67" s="29">
        <f t="shared" si="1"/>
        <v>4400</v>
      </c>
    </row>
    <row r="68" spans="1:6" x14ac:dyDescent="0.2">
      <c r="A68" s="25" t="s">
        <v>120</v>
      </c>
      <c r="B68" s="26" t="s">
        <v>14</v>
      </c>
      <c r="C68" s="27" t="s">
        <v>121</v>
      </c>
      <c r="D68" s="28">
        <v>6000</v>
      </c>
      <c r="E68" s="28">
        <v>1600</v>
      </c>
      <c r="F68" s="29">
        <f t="shared" si="1"/>
        <v>4400</v>
      </c>
    </row>
    <row r="69" spans="1:6" ht="33.75" x14ac:dyDescent="0.2">
      <c r="A69" s="25" t="s">
        <v>122</v>
      </c>
      <c r="B69" s="26" t="s">
        <v>14</v>
      </c>
      <c r="C69" s="27" t="s">
        <v>123</v>
      </c>
      <c r="D69" s="28">
        <v>6000</v>
      </c>
      <c r="E69" s="28">
        <v>1600</v>
      </c>
      <c r="F69" s="29">
        <f t="shared" si="1"/>
        <v>4400</v>
      </c>
    </row>
    <row r="70" spans="1:6" x14ac:dyDescent="0.2">
      <c r="A70" s="25" t="s">
        <v>124</v>
      </c>
      <c r="B70" s="26" t="s">
        <v>14</v>
      </c>
      <c r="C70" s="27" t="s">
        <v>125</v>
      </c>
      <c r="D70" s="28">
        <v>8000</v>
      </c>
      <c r="E70" s="28" t="s">
        <v>29</v>
      </c>
      <c r="F70" s="29">
        <f t="shared" si="1"/>
        <v>8000</v>
      </c>
    </row>
    <row r="71" spans="1:6" x14ac:dyDescent="0.2">
      <c r="A71" s="25" t="s">
        <v>126</v>
      </c>
      <c r="B71" s="26" t="s">
        <v>14</v>
      </c>
      <c r="C71" s="27" t="s">
        <v>127</v>
      </c>
      <c r="D71" s="28">
        <v>8000</v>
      </c>
      <c r="E71" s="28" t="s">
        <v>29</v>
      </c>
      <c r="F71" s="29">
        <f t="shared" si="1"/>
        <v>8000</v>
      </c>
    </row>
    <row r="72" spans="1:6" ht="22.5" x14ac:dyDescent="0.2">
      <c r="A72" s="25" t="s">
        <v>128</v>
      </c>
      <c r="B72" s="26" t="s">
        <v>14</v>
      </c>
      <c r="C72" s="27" t="s">
        <v>129</v>
      </c>
      <c r="D72" s="28">
        <v>8000</v>
      </c>
      <c r="E72" s="28" t="s">
        <v>29</v>
      </c>
      <c r="F72" s="29">
        <f t="shared" si="1"/>
        <v>8000</v>
      </c>
    </row>
    <row r="73" spans="1:6" ht="22.5" x14ac:dyDescent="0.2">
      <c r="A73" s="25" t="s">
        <v>130</v>
      </c>
      <c r="B73" s="26" t="s">
        <v>14</v>
      </c>
      <c r="C73" s="27" t="s">
        <v>131</v>
      </c>
      <c r="D73" s="28">
        <v>10500000</v>
      </c>
      <c r="E73" s="28">
        <v>2375095.9</v>
      </c>
      <c r="F73" s="29">
        <f t="shared" si="1"/>
        <v>8124904.0999999996</v>
      </c>
    </row>
    <row r="74" spans="1:6" ht="33.75" x14ac:dyDescent="0.2">
      <c r="A74" s="25" t="s">
        <v>132</v>
      </c>
      <c r="B74" s="26" t="s">
        <v>14</v>
      </c>
      <c r="C74" s="27" t="s">
        <v>133</v>
      </c>
      <c r="D74" s="28">
        <v>10500000</v>
      </c>
      <c r="E74" s="28">
        <v>2375095.9</v>
      </c>
      <c r="F74" s="29">
        <f t="shared" si="1"/>
        <v>8124904.0999999996</v>
      </c>
    </row>
    <row r="75" spans="1:6" ht="33.75" x14ac:dyDescent="0.2">
      <c r="A75" s="25" t="s">
        <v>134</v>
      </c>
      <c r="B75" s="26" t="s">
        <v>14</v>
      </c>
      <c r="C75" s="27" t="s">
        <v>135</v>
      </c>
      <c r="D75" s="28">
        <v>10500000</v>
      </c>
      <c r="E75" s="28">
        <v>2375095.9</v>
      </c>
      <c r="F75" s="29">
        <f t="shared" si="1"/>
        <v>8124904.0999999996</v>
      </c>
    </row>
    <row r="76" spans="1:6" ht="45" x14ac:dyDescent="0.2">
      <c r="A76" s="25" t="s">
        <v>136</v>
      </c>
      <c r="B76" s="26" t="s">
        <v>14</v>
      </c>
      <c r="C76" s="27" t="s">
        <v>137</v>
      </c>
      <c r="D76" s="28">
        <v>10500000</v>
      </c>
      <c r="E76" s="28">
        <v>2375095.9</v>
      </c>
      <c r="F76" s="29">
        <f t="shared" si="1"/>
        <v>8124904.0999999996</v>
      </c>
    </row>
    <row r="77" spans="1:6" x14ac:dyDescent="0.2">
      <c r="A77" s="25" t="s">
        <v>138</v>
      </c>
      <c r="B77" s="26" t="s">
        <v>14</v>
      </c>
      <c r="C77" s="27" t="s">
        <v>139</v>
      </c>
      <c r="D77" s="28">
        <v>168851810.49000001</v>
      </c>
      <c r="E77" s="28">
        <v>51173894.75</v>
      </c>
      <c r="F77" s="29">
        <f t="shared" si="1"/>
        <v>117677915.74000001</v>
      </c>
    </row>
    <row r="78" spans="1:6" ht="33.75" x14ac:dyDescent="0.2">
      <c r="A78" s="25" t="s">
        <v>140</v>
      </c>
      <c r="B78" s="26" t="s">
        <v>14</v>
      </c>
      <c r="C78" s="27" t="s">
        <v>141</v>
      </c>
      <c r="D78" s="28">
        <v>168851810.49000001</v>
      </c>
      <c r="E78" s="28">
        <v>51173894.75</v>
      </c>
      <c r="F78" s="29">
        <f t="shared" si="1"/>
        <v>117677915.74000001</v>
      </c>
    </row>
    <row r="79" spans="1:6" ht="22.5" x14ac:dyDescent="0.2">
      <c r="A79" s="25" t="s">
        <v>142</v>
      </c>
      <c r="B79" s="26" t="s">
        <v>14</v>
      </c>
      <c r="C79" s="27" t="s">
        <v>143</v>
      </c>
      <c r="D79" s="28">
        <v>1788400</v>
      </c>
      <c r="E79" s="28">
        <v>1073040</v>
      </c>
      <c r="F79" s="29">
        <f t="shared" si="1"/>
        <v>715360</v>
      </c>
    </row>
    <row r="80" spans="1:6" ht="45" x14ac:dyDescent="0.2">
      <c r="A80" s="25" t="s">
        <v>144</v>
      </c>
      <c r="B80" s="26" t="s">
        <v>14</v>
      </c>
      <c r="C80" s="27" t="s">
        <v>145</v>
      </c>
      <c r="D80" s="28">
        <v>1788400</v>
      </c>
      <c r="E80" s="28">
        <v>1073040</v>
      </c>
      <c r="F80" s="29">
        <f t="shared" si="1"/>
        <v>715360</v>
      </c>
    </row>
    <row r="81" spans="1:6" ht="33.75" x14ac:dyDescent="0.2">
      <c r="A81" s="25" t="s">
        <v>146</v>
      </c>
      <c r="B81" s="26" t="s">
        <v>14</v>
      </c>
      <c r="C81" s="27" t="s">
        <v>147</v>
      </c>
      <c r="D81" s="28">
        <v>1788400</v>
      </c>
      <c r="E81" s="28">
        <v>1073040</v>
      </c>
      <c r="F81" s="29">
        <f t="shared" ref="F81:F96" si="2">IF(OR(D81="-",IF(E81="-",0,E81)&gt;=IF(D81="-",0,D81)),"-",IF(D81="-",0,D81)-IF(E81="-",0,E81))</f>
        <v>715360</v>
      </c>
    </row>
    <row r="82" spans="1:6" ht="22.5" x14ac:dyDescent="0.2">
      <c r="A82" s="25" t="s">
        <v>148</v>
      </c>
      <c r="B82" s="26" t="s">
        <v>14</v>
      </c>
      <c r="C82" s="27" t="s">
        <v>149</v>
      </c>
      <c r="D82" s="28">
        <v>164213490.49000001</v>
      </c>
      <c r="E82" s="28">
        <v>47424134.75</v>
      </c>
      <c r="F82" s="29">
        <f t="shared" si="2"/>
        <v>116789355.74000001</v>
      </c>
    </row>
    <row r="83" spans="1:6" ht="33.75" x14ac:dyDescent="0.2">
      <c r="A83" s="25" t="s">
        <v>150</v>
      </c>
      <c r="B83" s="26" t="s">
        <v>14</v>
      </c>
      <c r="C83" s="27" t="s">
        <v>151</v>
      </c>
      <c r="D83" s="28">
        <v>141916130</v>
      </c>
      <c r="E83" s="28">
        <v>38453162</v>
      </c>
      <c r="F83" s="29">
        <f t="shared" si="2"/>
        <v>103462968</v>
      </c>
    </row>
    <row r="84" spans="1:6" ht="33.75" x14ac:dyDescent="0.2">
      <c r="A84" s="25" t="s">
        <v>152</v>
      </c>
      <c r="B84" s="26" t="s">
        <v>14</v>
      </c>
      <c r="C84" s="27" t="s">
        <v>153</v>
      </c>
      <c r="D84" s="28">
        <v>141916130</v>
      </c>
      <c r="E84" s="28">
        <v>38453162</v>
      </c>
      <c r="F84" s="29">
        <f t="shared" si="2"/>
        <v>103462968</v>
      </c>
    </row>
    <row r="85" spans="1:6" ht="22.5" x14ac:dyDescent="0.2">
      <c r="A85" s="25" t="s">
        <v>154</v>
      </c>
      <c r="B85" s="26" t="s">
        <v>14</v>
      </c>
      <c r="C85" s="27" t="s">
        <v>155</v>
      </c>
      <c r="D85" s="28">
        <v>9000000</v>
      </c>
      <c r="E85" s="28">
        <v>4500000</v>
      </c>
      <c r="F85" s="29">
        <f t="shared" si="2"/>
        <v>4500000</v>
      </c>
    </row>
    <row r="86" spans="1:6" ht="33.75" x14ac:dyDescent="0.2">
      <c r="A86" s="25" t="s">
        <v>156</v>
      </c>
      <c r="B86" s="26" t="s">
        <v>14</v>
      </c>
      <c r="C86" s="27" t="s">
        <v>157</v>
      </c>
      <c r="D86" s="28">
        <v>9000000</v>
      </c>
      <c r="E86" s="28">
        <v>4500000</v>
      </c>
      <c r="F86" s="29">
        <f t="shared" si="2"/>
        <v>4500000</v>
      </c>
    </row>
    <row r="87" spans="1:6" x14ac:dyDescent="0.2">
      <c r="A87" s="25" t="s">
        <v>158</v>
      </c>
      <c r="B87" s="26" t="s">
        <v>14</v>
      </c>
      <c r="C87" s="27" t="s">
        <v>159</v>
      </c>
      <c r="D87" s="28">
        <v>13297360.49</v>
      </c>
      <c r="E87" s="28">
        <v>4470972.75</v>
      </c>
      <c r="F87" s="29">
        <f t="shared" si="2"/>
        <v>8826387.7400000002</v>
      </c>
    </row>
    <row r="88" spans="1:6" x14ac:dyDescent="0.2">
      <c r="A88" s="25" t="s">
        <v>160</v>
      </c>
      <c r="B88" s="26" t="s">
        <v>14</v>
      </c>
      <c r="C88" s="27" t="s">
        <v>161</v>
      </c>
      <c r="D88" s="28">
        <v>13297360.49</v>
      </c>
      <c r="E88" s="28">
        <v>4470972.75</v>
      </c>
      <c r="F88" s="29">
        <f t="shared" si="2"/>
        <v>8826387.7400000002</v>
      </c>
    </row>
    <row r="89" spans="1:6" ht="22.5" x14ac:dyDescent="0.2">
      <c r="A89" s="25" t="s">
        <v>162</v>
      </c>
      <c r="B89" s="26" t="s">
        <v>14</v>
      </c>
      <c r="C89" s="27" t="s">
        <v>163</v>
      </c>
      <c r="D89" s="28">
        <v>349920</v>
      </c>
      <c r="E89" s="28">
        <v>176720</v>
      </c>
      <c r="F89" s="29">
        <f t="shared" si="2"/>
        <v>173200</v>
      </c>
    </row>
    <row r="90" spans="1:6" ht="33.75" x14ac:dyDescent="0.2">
      <c r="A90" s="25" t="s">
        <v>164</v>
      </c>
      <c r="B90" s="26" t="s">
        <v>14</v>
      </c>
      <c r="C90" s="27" t="s">
        <v>165</v>
      </c>
      <c r="D90" s="28">
        <v>3520</v>
      </c>
      <c r="E90" s="28">
        <v>3520</v>
      </c>
      <c r="F90" s="29" t="str">
        <f t="shared" si="2"/>
        <v>-</v>
      </c>
    </row>
    <row r="91" spans="1:6" ht="33.75" x14ac:dyDescent="0.2">
      <c r="A91" s="25" t="s">
        <v>166</v>
      </c>
      <c r="B91" s="26" t="s">
        <v>14</v>
      </c>
      <c r="C91" s="27" t="s">
        <v>167</v>
      </c>
      <c r="D91" s="28">
        <v>3520</v>
      </c>
      <c r="E91" s="28">
        <v>3520</v>
      </c>
      <c r="F91" s="29" t="str">
        <f t="shared" si="2"/>
        <v>-</v>
      </c>
    </row>
    <row r="92" spans="1:6" ht="33.75" x14ac:dyDescent="0.2">
      <c r="A92" s="25" t="s">
        <v>168</v>
      </c>
      <c r="B92" s="26" t="s">
        <v>14</v>
      </c>
      <c r="C92" s="27" t="s">
        <v>169</v>
      </c>
      <c r="D92" s="28">
        <v>346400</v>
      </c>
      <c r="E92" s="28">
        <v>173200</v>
      </c>
      <c r="F92" s="29">
        <f t="shared" si="2"/>
        <v>173200</v>
      </c>
    </row>
    <row r="93" spans="1:6" ht="45" x14ac:dyDescent="0.2">
      <c r="A93" s="25" t="s">
        <v>170</v>
      </c>
      <c r="B93" s="26" t="s">
        <v>14</v>
      </c>
      <c r="C93" s="27" t="s">
        <v>171</v>
      </c>
      <c r="D93" s="28">
        <v>346400</v>
      </c>
      <c r="E93" s="28">
        <v>173200</v>
      </c>
      <c r="F93" s="29">
        <f t="shared" si="2"/>
        <v>173200</v>
      </c>
    </row>
    <row r="94" spans="1:6" x14ac:dyDescent="0.2">
      <c r="A94" s="25" t="s">
        <v>172</v>
      </c>
      <c r="B94" s="26" t="s">
        <v>14</v>
      </c>
      <c r="C94" s="27" t="s">
        <v>173</v>
      </c>
      <c r="D94" s="28">
        <v>2500000</v>
      </c>
      <c r="E94" s="28">
        <v>2500000</v>
      </c>
      <c r="F94" s="29" t="str">
        <f t="shared" si="2"/>
        <v>-</v>
      </c>
    </row>
    <row r="95" spans="1:6" ht="22.5" x14ac:dyDescent="0.2">
      <c r="A95" s="25" t="s">
        <v>174</v>
      </c>
      <c r="B95" s="26" t="s">
        <v>14</v>
      </c>
      <c r="C95" s="27" t="s">
        <v>175</v>
      </c>
      <c r="D95" s="28">
        <v>2500000</v>
      </c>
      <c r="E95" s="28">
        <v>2500000</v>
      </c>
      <c r="F95" s="29" t="str">
        <f t="shared" si="2"/>
        <v>-</v>
      </c>
    </row>
    <row r="96" spans="1:6" ht="22.5" x14ac:dyDescent="0.2">
      <c r="A96" s="25" t="s">
        <v>176</v>
      </c>
      <c r="B96" s="26" t="s">
        <v>14</v>
      </c>
      <c r="C96" s="27" t="s">
        <v>177</v>
      </c>
      <c r="D96" s="28">
        <v>2500000</v>
      </c>
      <c r="E96" s="28">
        <v>2500000</v>
      </c>
      <c r="F96" s="29" t="str">
        <f t="shared" si="2"/>
        <v>-</v>
      </c>
    </row>
    <row r="97" spans="1:6" ht="12.75" customHeight="1" x14ac:dyDescent="0.2">
      <c r="A97" s="31"/>
      <c r="B97" s="32"/>
      <c r="C97" s="32"/>
      <c r="D97" s="33"/>
      <c r="E97" s="33"/>
      <c r="F97" s="33"/>
    </row>
  </sheetData>
  <mergeCells count="11">
    <mergeCell ref="B7:B13"/>
    <mergeCell ref="D7:D13"/>
    <mergeCell ref="C7:C13"/>
    <mergeCell ref="A7:A13"/>
    <mergeCell ref="F7:F13"/>
    <mergeCell ref="E7:E13"/>
    <mergeCell ref="A6:D6"/>
    <mergeCell ref="D1:F1"/>
    <mergeCell ref="D2:F2"/>
    <mergeCell ref="D3:F3"/>
    <mergeCell ref="D4:F4"/>
  </mergeCells>
  <conditionalFormatting sqref="F19 F17">
    <cfRule type="cellIs" priority="1" stopIfTrue="1" operator="equal">
      <formula>0</formula>
    </cfRule>
  </conditionalFormatting>
  <conditionalFormatting sqref="F26">
    <cfRule type="cellIs" priority="2" stopIfTrue="1" operator="equal">
      <formula>0</formula>
    </cfRule>
  </conditionalFormatting>
  <conditionalFormatting sqref="F24">
    <cfRule type="cellIs" priority="3" stopIfTrue="1" operator="equal">
      <formula>0</formula>
    </cfRule>
  </conditionalFormatting>
  <conditionalFormatting sqref="F23">
    <cfRule type="cellIs" priority="4" stopIfTrue="1" operator="equal">
      <formula>0</formula>
    </cfRule>
  </conditionalFormatting>
  <conditionalFormatting sqref="F36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83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162"/>
  <sheetViews>
    <sheetView showGridLines="0" workbookViewId="0">
      <selection activeCell="F5" sqref="F1:F1048576"/>
    </sheetView>
  </sheetViews>
  <sheetFormatPr defaultRowHeight="12.75" customHeight="1" x14ac:dyDescent="0.2"/>
  <cols>
    <col min="1" max="1" width="42.140625" customWidth="1"/>
    <col min="2" max="2" width="4.28515625" customWidth="1"/>
    <col min="3" max="3" width="24.28515625" customWidth="1"/>
    <col min="4" max="4" width="18.42578125" customWidth="1"/>
    <col min="5" max="5" width="17.28515625" customWidth="1"/>
    <col min="6" max="6" width="15.85546875" customWidth="1"/>
  </cols>
  <sheetData>
    <row r="1" spans="1:6" ht="12.75" customHeight="1" x14ac:dyDescent="0.2">
      <c r="D1" s="87" t="s">
        <v>425</v>
      </c>
      <c r="E1" s="88"/>
      <c r="F1" s="88"/>
    </row>
    <row r="2" spans="1:6" ht="12.75" customHeight="1" x14ac:dyDescent="0.2">
      <c r="D2" s="87" t="s">
        <v>423</v>
      </c>
      <c r="E2" s="88"/>
      <c r="F2" s="88"/>
    </row>
    <row r="3" spans="1:6" ht="12.75" customHeight="1" x14ac:dyDescent="0.2">
      <c r="D3" s="87" t="s">
        <v>424</v>
      </c>
      <c r="E3" s="88"/>
      <c r="F3" s="88"/>
    </row>
    <row r="4" spans="1:6" ht="12.75" customHeight="1" x14ac:dyDescent="0.2">
      <c r="D4" s="89" t="s">
        <v>426</v>
      </c>
      <c r="E4" s="88"/>
      <c r="F4" s="88"/>
    </row>
    <row r="5" spans="1:6" ht="9" customHeight="1" x14ac:dyDescent="0.2"/>
    <row r="6" spans="1:6" ht="15" customHeight="1" x14ac:dyDescent="0.25">
      <c r="A6" s="86" t="s">
        <v>178</v>
      </c>
      <c r="B6" s="86"/>
      <c r="C6" s="86"/>
      <c r="D6" s="86"/>
      <c r="E6" s="1"/>
      <c r="F6" s="6"/>
    </row>
    <row r="7" spans="1:6" ht="13.5" customHeight="1" x14ac:dyDescent="0.2">
      <c r="A7" s="3"/>
      <c r="B7" s="3"/>
      <c r="C7" s="34"/>
      <c r="D7" s="4"/>
      <c r="E7" s="4"/>
      <c r="F7" s="4"/>
    </row>
    <row r="8" spans="1:6" ht="10.15" customHeight="1" x14ac:dyDescent="0.2">
      <c r="A8" s="104" t="s">
        <v>4</v>
      </c>
      <c r="B8" s="90" t="s">
        <v>5</v>
      </c>
      <c r="C8" s="102" t="s">
        <v>179</v>
      </c>
      <c r="D8" s="93" t="s">
        <v>7</v>
      </c>
      <c r="E8" s="107" t="s">
        <v>8</v>
      </c>
      <c r="F8" s="99" t="s">
        <v>9</v>
      </c>
    </row>
    <row r="9" spans="1:6" ht="5.45" customHeight="1" x14ac:dyDescent="0.2">
      <c r="A9" s="105"/>
      <c r="B9" s="91"/>
      <c r="C9" s="103"/>
      <c r="D9" s="94"/>
      <c r="E9" s="108"/>
      <c r="F9" s="100"/>
    </row>
    <row r="10" spans="1:6" ht="9.6" customHeight="1" x14ac:dyDescent="0.2">
      <c r="A10" s="105"/>
      <c r="B10" s="91"/>
      <c r="C10" s="103"/>
      <c r="D10" s="94"/>
      <c r="E10" s="108"/>
      <c r="F10" s="100"/>
    </row>
    <row r="11" spans="1:6" ht="6" customHeight="1" x14ac:dyDescent="0.2">
      <c r="A11" s="105"/>
      <c r="B11" s="91"/>
      <c r="C11" s="103"/>
      <c r="D11" s="94"/>
      <c r="E11" s="108"/>
      <c r="F11" s="100"/>
    </row>
    <row r="12" spans="1:6" ht="6.6" customHeight="1" x14ac:dyDescent="0.2">
      <c r="A12" s="105"/>
      <c r="B12" s="91"/>
      <c r="C12" s="103"/>
      <c r="D12" s="94"/>
      <c r="E12" s="108"/>
      <c r="F12" s="100"/>
    </row>
    <row r="13" spans="1:6" ht="10.9" customHeight="1" x14ac:dyDescent="0.2">
      <c r="A13" s="105"/>
      <c r="B13" s="91"/>
      <c r="C13" s="103"/>
      <c r="D13" s="94"/>
      <c r="E13" s="108"/>
      <c r="F13" s="100"/>
    </row>
    <row r="14" spans="1:6" ht="4.1500000000000004" hidden="1" customHeight="1" x14ac:dyDescent="0.2">
      <c r="A14" s="105"/>
      <c r="B14" s="91"/>
      <c r="C14" s="35"/>
      <c r="D14" s="94"/>
      <c r="E14" s="36"/>
      <c r="F14" s="37"/>
    </row>
    <row r="15" spans="1:6" ht="13.15" hidden="1" customHeight="1" x14ac:dyDescent="0.2">
      <c r="A15" s="106"/>
      <c r="B15" s="92"/>
      <c r="C15" s="38"/>
      <c r="D15" s="95"/>
      <c r="E15" s="39"/>
      <c r="F15" s="40"/>
    </row>
    <row r="16" spans="1:6" ht="13.5" customHeight="1" x14ac:dyDescent="0.2">
      <c r="A16" s="9">
        <v>1</v>
      </c>
      <c r="B16" s="10">
        <v>2</v>
      </c>
      <c r="C16" s="11">
        <v>3</v>
      </c>
      <c r="D16" s="12" t="s">
        <v>10</v>
      </c>
      <c r="E16" s="41" t="s">
        <v>11</v>
      </c>
      <c r="F16" s="14" t="s">
        <v>12</v>
      </c>
    </row>
    <row r="17" spans="1:6" x14ac:dyDescent="0.2">
      <c r="A17" s="42" t="s">
        <v>180</v>
      </c>
      <c r="B17" s="43" t="s">
        <v>181</v>
      </c>
      <c r="C17" s="44" t="s">
        <v>182</v>
      </c>
      <c r="D17" s="45">
        <v>277585662.47000003</v>
      </c>
      <c r="E17" s="46">
        <v>73299066.890000001</v>
      </c>
      <c r="F17" s="47">
        <f>IF(OR(D17="-",IF(E17="-",0,E17)&gt;=IF(D17="-",0,D17)),"-",IF(D17="-",0,D17)-IF(E17="-",0,E17))</f>
        <v>204286595.58000004</v>
      </c>
    </row>
    <row r="18" spans="1:6" x14ac:dyDescent="0.2">
      <c r="A18" s="48" t="s">
        <v>16</v>
      </c>
      <c r="B18" s="49"/>
      <c r="C18" s="50"/>
      <c r="D18" s="51"/>
      <c r="E18" s="52"/>
      <c r="F18" s="53"/>
    </row>
    <row r="19" spans="1:6" x14ac:dyDescent="0.2">
      <c r="A19" s="42" t="s">
        <v>183</v>
      </c>
      <c r="B19" s="43" t="s">
        <v>181</v>
      </c>
      <c r="C19" s="44" t="s">
        <v>184</v>
      </c>
      <c r="D19" s="45">
        <v>22469355.32</v>
      </c>
      <c r="E19" s="46">
        <v>9759343.7899999991</v>
      </c>
      <c r="F19" s="47">
        <f t="shared" ref="F19:F50" si="0">IF(OR(D19="-",IF(E19="-",0,E19)&gt;=IF(D19="-",0,D19)),"-",IF(D19="-",0,D19)-IF(E19="-",0,E19))</f>
        <v>12710011.530000001</v>
      </c>
    </row>
    <row r="20" spans="1:6" ht="45" x14ac:dyDescent="0.2">
      <c r="A20" s="42" t="s">
        <v>185</v>
      </c>
      <c r="B20" s="43" t="s">
        <v>181</v>
      </c>
      <c r="C20" s="44" t="s">
        <v>186</v>
      </c>
      <c r="D20" s="45">
        <v>18770995</v>
      </c>
      <c r="E20" s="46">
        <v>7346278.0099999998</v>
      </c>
      <c r="F20" s="47">
        <f t="shared" si="0"/>
        <v>11424716.99</v>
      </c>
    </row>
    <row r="21" spans="1:6" ht="56.25" x14ac:dyDescent="0.2">
      <c r="A21" s="15" t="s">
        <v>187</v>
      </c>
      <c r="B21" s="54" t="s">
        <v>181</v>
      </c>
      <c r="C21" s="17" t="s">
        <v>188</v>
      </c>
      <c r="D21" s="18">
        <v>16030632</v>
      </c>
      <c r="E21" s="55">
        <v>6189847.7000000002</v>
      </c>
      <c r="F21" s="56">
        <f t="shared" si="0"/>
        <v>9840784.3000000007</v>
      </c>
    </row>
    <row r="22" spans="1:6" ht="22.5" x14ac:dyDescent="0.2">
      <c r="A22" s="15" t="s">
        <v>189</v>
      </c>
      <c r="B22" s="54" t="s">
        <v>181</v>
      </c>
      <c r="C22" s="17" t="s">
        <v>190</v>
      </c>
      <c r="D22" s="18">
        <v>2173000</v>
      </c>
      <c r="E22" s="55">
        <v>909388.56</v>
      </c>
      <c r="F22" s="56">
        <f t="shared" si="0"/>
        <v>1263611.44</v>
      </c>
    </row>
    <row r="23" spans="1:6" x14ac:dyDescent="0.2">
      <c r="A23" s="15" t="s">
        <v>191</v>
      </c>
      <c r="B23" s="54" t="s">
        <v>181</v>
      </c>
      <c r="C23" s="17" t="s">
        <v>192</v>
      </c>
      <c r="D23" s="18">
        <v>477363</v>
      </c>
      <c r="E23" s="55">
        <v>196865.75</v>
      </c>
      <c r="F23" s="56">
        <f t="shared" si="0"/>
        <v>280497.25</v>
      </c>
    </row>
    <row r="24" spans="1:6" x14ac:dyDescent="0.2">
      <c r="A24" s="15" t="s">
        <v>193</v>
      </c>
      <c r="B24" s="54" t="s">
        <v>181</v>
      </c>
      <c r="C24" s="17" t="s">
        <v>194</v>
      </c>
      <c r="D24" s="18">
        <v>90000</v>
      </c>
      <c r="E24" s="55">
        <v>50176</v>
      </c>
      <c r="F24" s="56">
        <f t="shared" si="0"/>
        <v>39824</v>
      </c>
    </row>
    <row r="25" spans="1:6" ht="22.5" x14ac:dyDescent="0.2">
      <c r="A25" s="15" t="s">
        <v>195</v>
      </c>
      <c r="B25" s="54" t="s">
        <v>181</v>
      </c>
      <c r="C25" s="17" t="s">
        <v>196</v>
      </c>
      <c r="D25" s="18">
        <v>10646927.039999999</v>
      </c>
      <c r="E25" s="55">
        <v>4108373.74</v>
      </c>
      <c r="F25" s="56">
        <f t="shared" si="0"/>
        <v>6538553.2999999989</v>
      </c>
    </row>
    <row r="26" spans="1:6" ht="33.75" x14ac:dyDescent="0.2">
      <c r="A26" s="15" t="s">
        <v>197</v>
      </c>
      <c r="B26" s="54" t="s">
        <v>181</v>
      </c>
      <c r="C26" s="17" t="s">
        <v>198</v>
      </c>
      <c r="D26" s="18">
        <v>3215371.96</v>
      </c>
      <c r="E26" s="55">
        <v>1195023.6399999999</v>
      </c>
      <c r="F26" s="56">
        <f t="shared" si="0"/>
        <v>2020348.32</v>
      </c>
    </row>
    <row r="27" spans="1:6" ht="22.5" x14ac:dyDescent="0.2">
      <c r="A27" s="15" t="s">
        <v>199</v>
      </c>
      <c r="B27" s="54" t="s">
        <v>181</v>
      </c>
      <c r="C27" s="17" t="s">
        <v>200</v>
      </c>
      <c r="D27" s="18">
        <v>628000</v>
      </c>
      <c r="E27" s="55">
        <v>265165.33</v>
      </c>
      <c r="F27" s="56">
        <f t="shared" si="0"/>
        <v>362834.67</v>
      </c>
    </row>
    <row r="28" spans="1:6" x14ac:dyDescent="0.2">
      <c r="A28" s="15" t="s">
        <v>201</v>
      </c>
      <c r="B28" s="54" t="s">
        <v>181</v>
      </c>
      <c r="C28" s="17" t="s">
        <v>202</v>
      </c>
      <c r="D28" s="18">
        <v>1157188</v>
      </c>
      <c r="E28" s="55">
        <v>451757.06</v>
      </c>
      <c r="F28" s="56">
        <f t="shared" si="0"/>
        <v>705430.94</v>
      </c>
    </row>
    <row r="29" spans="1:6" x14ac:dyDescent="0.2">
      <c r="A29" s="15" t="s">
        <v>203</v>
      </c>
      <c r="B29" s="54" t="s">
        <v>181</v>
      </c>
      <c r="C29" s="17" t="s">
        <v>204</v>
      </c>
      <c r="D29" s="18">
        <v>387812</v>
      </c>
      <c r="E29" s="55">
        <v>192466.17</v>
      </c>
      <c r="F29" s="56">
        <f t="shared" si="0"/>
        <v>195345.83</v>
      </c>
    </row>
    <row r="30" spans="1:6" x14ac:dyDescent="0.2">
      <c r="A30" s="15" t="s">
        <v>205</v>
      </c>
      <c r="B30" s="54" t="s">
        <v>181</v>
      </c>
      <c r="C30" s="17" t="s">
        <v>206</v>
      </c>
      <c r="D30" s="18">
        <v>10000</v>
      </c>
      <c r="E30" s="55" t="s">
        <v>29</v>
      </c>
      <c r="F30" s="56">
        <f t="shared" si="0"/>
        <v>10000</v>
      </c>
    </row>
    <row r="31" spans="1:6" x14ac:dyDescent="0.2">
      <c r="A31" s="15" t="s">
        <v>207</v>
      </c>
      <c r="B31" s="54" t="s">
        <v>181</v>
      </c>
      <c r="C31" s="17" t="s">
        <v>208</v>
      </c>
      <c r="D31" s="18">
        <v>80000</v>
      </c>
      <c r="E31" s="55">
        <v>50176</v>
      </c>
      <c r="F31" s="56">
        <f t="shared" si="0"/>
        <v>29824</v>
      </c>
    </row>
    <row r="32" spans="1:6" x14ac:dyDescent="0.2">
      <c r="A32" s="15" t="s">
        <v>172</v>
      </c>
      <c r="B32" s="54" t="s">
        <v>181</v>
      </c>
      <c r="C32" s="17" t="s">
        <v>209</v>
      </c>
      <c r="D32" s="18">
        <v>383900</v>
      </c>
      <c r="E32" s="55">
        <v>173500</v>
      </c>
      <c r="F32" s="56">
        <f t="shared" si="0"/>
        <v>210400</v>
      </c>
    </row>
    <row r="33" spans="1:6" x14ac:dyDescent="0.2">
      <c r="A33" s="15" t="s">
        <v>172</v>
      </c>
      <c r="B33" s="54" t="s">
        <v>181</v>
      </c>
      <c r="C33" s="17" t="s">
        <v>210</v>
      </c>
      <c r="D33" s="18">
        <v>93463</v>
      </c>
      <c r="E33" s="55">
        <v>23365.75</v>
      </c>
      <c r="F33" s="56">
        <f t="shared" si="0"/>
        <v>70097.25</v>
      </c>
    </row>
    <row r="34" spans="1:6" ht="22.5" x14ac:dyDescent="0.2">
      <c r="A34" s="15" t="s">
        <v>195</v>
      </c>
      <c r="B34" s="54" t="s">
        <v>181</v>
      </c>
      <c r="C34" s="17" t="s">
        <v>211</v>
      </c>
      <c r="D34" s="18">
        <v>1665386.32</v>
      </c>
      <c r="E34" s="55">
        <v>686169.5</v>
      </c>
      <c r="F34" s="56">
        <f t="shared" si="0"/>
        <v>979216.82000000007</v>
      </c>
    </row>
    <row r="35" spans="1:6" ht="33.75" x14ac:dyDescent="0.2">
      <c r="A35" s="15" t="s">
        <v>197</v>
      </c>
      <c r="B35" s="54" t="s">
        <v>181</v>
      </c>
      <c r="C35" s="17" t="s">
        <v>212</v>
      </c>
      <c r="D35" s="18">
        <v>502946.68</v>
      </c>
      <c r="E35" s="55">
        <v>200280.82</v>
      </c>
      <c r="F35" s="56">
        <f t="shared" si="0"/>
        <v>302665.86</v>
      </c>
    </row>
    <row r="36" spans="1:6" ht="33.75" x14ac:dyDescent="0.2">
      <c r="A36" s="42" t="s">
        <v>213</v>
      </c>
      <c r="B36" s="43" t="s">
        <v>181</v>
      </c>
      <c r="C36" s="44" t="s">
        <v>214</v>
      </c>
      <c r="D36" s="45">
        <v>466717</v>
      </c>
      <c r="E36" s="46">
        <v>233358.5</v>
      </c>
      <c r="F36" s="47">
        <f t="shared" si="0"/>
        <v>233358.5</v>
      </c>
    </row>
    <row r="37" spans="1:6" x14ac:dyDescent="0.2">
      <c r="A37" s="15" t="s">
        <v>191</v>
      </c>
      <c r="B37" s="54" t="s">
        <v>181</v>
      </c>
      <c r="C37" s="17" t="s">
        <v>215</v>
      </c>
      <c r="D37" s="18">
        <v>466717</v>
      </c>
      <c r="E37" s="55">
        <v>233358.5</v>
      </c>
      <c r="F37" s="56">
        <f t="shared" si="0"/>
        <v>233358.5</v>
      </c>
    </row>
    <row r="38" spans="1:6" x14ac:dyDescent="0.2">
      <c r="A38" s="15" t="s">
        <v>172</v>
      </c>
      <c r="B38" s="54" t="s">
        <v>181</v>
      </c>
      <c r="C38" s="17" t="s">
        <v>216</v>
      </c>
      <c r="D38" s="18">
        <v>466717</v>
      </c>
      <c r="E38" s="55">
        <v>233358.5</v>
      </c>
      <c r="F38" s="56">
        <f t="shared" si="0"/>
        <v>233358.5</v>
      </c>
    </row>
    <row r="39" spans="1:6" x14ac:dyDescent="0.2">
      <c r="A39" s="42" t="s">
        <v>217</v>
      </c>
      <c r="B39" s="43" t="s">
        <v>181</v>
      </c>
      <c r="C39" s="44" t="s">
        <v>218</v>
      </c>
      <c r="D39" s="45">
        <v>657800</v>
      </c>
      <c r="E39" s="46">
        <v>657800</v>
      </c>
      <c r="F39" s="47" t="str">
        <f t="shared" si="0"/>
        <v>-</v>
      </c>
    </row>
    <row r="40" spans="1:6" x14ac:dyDescent="0.2">
      <c r="A40" s="15" t="s">
        <v>193</v>
      </c>
      <c r="B40" s="54" t="s">
        <v>181</v>
      </c>
      <c r="C40" s="17" t="s">
        <v>219</v>
      </c>
      <c r="D40" s="18">
        <v>657800</v>
      </c>
      <c r="E40" s="55">
        <v>657800</v>
      </c>
      <c r="F40" s="56" t="str">
        <f t="shared" si="0"/>
        <v>-</v>
      </c>
    </row>
    <row r="41" spans="1:6" x14ac:dyDescent="0.2">
      <c r="A41" s="15" t="s">
        <v>220</v>
      </c>
      <c r="B41" s="54" t="s">
        <v>181</v>
      </c>
      <c r="C41" s="17" t="s">
        <v>221</v>
      </c>
      <c r="D41" s="18">
        <v>657800</v>
      </c>
      <c r="E41" s="55">
        <v>657800</v>
      </c>
      <c r="F41" s="56" t="str">
        <f t="shared" si="0"/>
        <v>-</v>
      </c>
    </row>
    <row r="42" spans="1:6" x14ac:dyDescent="0.2">
      <c r="A42" s="42" t="s">
        <v>222</v>
      </c>
      <c r="B42" s="43" t="s">
        <v>181</v>
      </c>
      <c r="C42" s="44" t="s">
        <v>223</v>
      </c>
      <c r="D42" s="45">
        <v>200000</v>
      </c>
      <c r="E42" s="46" t="s">
        <v>29</v>
      </c>
      <c r="F42" s="47">
        <f t="shared" si="0"/>
        <v>200000</v>
      </c>
    </row>
    <row r="43" spans="1:6" x14ac:dyDescent="0.2">
      <c r="A43" s="15" t="s">
        <v>193</v>
      </c>
      <c r="B43" s="54" t="s">
        <v>181</v>
      </c>
      <c r="C43" s="17" t="s">
        <v>224</v>
      </c>
      <c r="D43" s="18">
        <v>200000</v>
      </c>
      <c r="E43" s="55" t="s">
        <v>29</v>
      </c>
      <c r="F43" s="56">
        <f t="shared" si="0"/>
        <v>200000</v>
      </c>
    </row>
    <row r="44" spans="1:6" x14ac:dyDescent="0.2">
      <c r="A44" s="15" t="s">
        <v>225</v>
      </c>
      <c r="B44" s="54" t="s">
        <v>181</v>
      </c>
      <c r="C44" s="17" t="s">
        <v>226</v>
      </c>
      <c r="D44" s="18">
        <v>200000</v>
      </c>
      <c r="E44" s="55" t="s">
        <v>29</v>
      </c>
      <c r="F44" s="56">
        <f t="shared" si="0"/>
        <v>200000</v>
      </c>
    </row>
    <row r="45" spans="1:6" x14ac:dyDescent="0.2">
      <c r="A45" s="42" t="s">
        <v>227</v>
      </c>
      <c r="B45" s="43" t="s">
        <v>181</v>
      </c>
      <c r="C45" s="44" t="s">
        <v>228</v>
      </c>
      <c r="D45" s="45">
        <v>2373843.3199999998</v>
      </c>
      <c r="E45" s="46">
        <v>1521907.28</v>
      </c>
      <c r="F45" s="47">
        <f t="shared" si="0"/>
        <v>851936.0399999998</v>
      </c>
    </row>
    <row r="46" spans="1:6" ht="22.5" x14ac:dyDescent="0.2">
      <c r="A46" s="15" t="s">
        <v>189</v>
      </c>
      <c r="B46" s="54" t="s">
        <v>181</v>
      </c>
      <c r="C46" s="17" t="s">
        <v>229</v>
      </c>
      <c r="D46" s="18">
        <v>2257876.41</v>
      </c>
      <c r="E46" s="55">
        <v>1405977.07</v>
      </c>
      <c r="F46" s="56">
        <f t="shared" si="0"/>
        <v>851899.34000000008</v>
      </c>
    </row>
    <row r="47" spans="1:6" x14ac:dyDescent="0.2">
      <c r="A47" s="15" t="s">
        <v>193</v>
      </c>
      <c r="B47" s="54" t="s">
        <v>181</v>
      </c>
      <c r="C47" s="17" t="s">
        <v>230</v>
      </c>
      <c r="D47" s="18">
        <v>115966.91</v>
      </c>
      <c r="E47" s="55">
        <v>115930.21</v>
      </c>
      <c r="F47" s="56">
        <f t="shared" si="0"/>
        <v>36.69999999999709</v>
      </c>
    </row>
    <row r="48" spans="1:6" x14ac:dyDescent="0.2">
      <c r="A48" s="15" t="s">
        <v>207</v>
      </c>
      <c r="B48" s="54" t="s">
        <v>181</v>
      </c>
      <c r="C48" s="17" t="s">
        <v>231</v>
      </c>
      <c r="D48" s="18">
        <v>13600</v>
      </c>
      <c r="E48" s="55">
        <v>13563.3</v>
      </c>
      <c r="F48" s="56">
        <f t="shared" si="0"/>
        <v>36.700000000000728</v>
      </c>
    </row>
    <row r="49" spans="1:6" x14ac:dyDescent="0.2">
      <c r="A49" s="15" t="s">
        <v>201</v>
      </c>
      <c r="B49" s="54" t="s">
        <v>181</v>
      </c>
      <c r="C49" s="17" t="s">
        <v>232</v>
      </c>
      <c r="D49" s="18">
        <v>1879876.41</v>
      </c>
      <c r="E49" s="55">
        <v>1287789.58</v>
      </c>
      <c r="F49" s="56">
        <f t="shared" si="0"/>
        <v>592086.82999999984</v>
      </c>
    </row>
    <row r="50" spans="1:6" x14ac:dyDescent="0.2">
      <c r="A50" s="15" t="s">
        <v>203</v>
      </c>
      <c r="B50" s="54" t="s">
        <v>181</v>
      </c>
      <c r="C50" s="17" t="s">
        <v>233</v>
      </c>
      <c r="D50" s="18">
        <v>360000</v>
      </c>
      <c r="E50" s="55">
        <v>101687.49</v>
      </c>
      <c r="F50" s="56">
        <f t="shared" si="0"/>
        <v>258312.51</v>
      </c>
    </row>
    <row r="51" spans="1:6" ht="22.5" x14ac:dyDescent="0.2">
      <c r="A51" s="15" t="s">
        <v>234</v>
      </c>
      <c r="B51" s="54" t="s">
        <v>181</v>
      </c>
      <c r="C51" s="17" t="s">
        <v>235</v>
      </c>
      <c r="D51" s="18">
        <v>102366.91</v>
      </c>
      <c r="E51" s="55">
        <v>102366.91</v>
      </c>
      <c r="F51" s="56" t="str">
        <f t="shared" ref="F51:F82" si="1">IF(OR(D51="-",IF(E51="-",0,E51)&gt;=IF(D51="-",0,D51)),"-",IF(D51="-",0,D51)-IF(E51="-",0,E51))</f>
        <v>-</v>
      </c>
    </row>
    <row r="52" spans="1:6" x14ac:dyDescent="0.2">
      <c r="A52" s="15" t="s">
        <v>201</v>
      </c>
      <c r="B52" s="54" t="s">
        <v>181</v>
      </c>
      <c r="C52" s="17" t="s">
        <v>236</v>
      </c>
      <c r="D52" s="18">
        <v>18000</v>
      </c>
      <c r="E52" s="55">
        <v>16500</v>
      </c>
      <c r="F52" s="56">
        <f t="shared" si="1"/>
        <v>1500</v>
      </c>
    </row>
    <row r="53" spans="1:6" x14ac:dyDescent="0.2">
      <c r="A53" s="42" t="s">
        <v>237</v>
      </c>
      <c r="B53" s="43" t="s">
        <v>181</v>
      </c>
      <c r="C53" s="44" t="s">
        <v>238</v>
      </c>
      <c r="D53" s="45">
        <v>346400</v>
      </c>
      <c r="E53" s="46">
        <v>166002.1</v>
      </c>
      <c r="F53" s="47">
        <f t="shared" si="1"/>
        <v>180397.9</v>
      </c>
    </row>
    <row r="54" spans="1:6" x14ac:dyDescent="0.2">
      <c r="A54" s="42" t="s">
        <v>239</v>
      </c>
      <c r="B54" s="43" t="s">
        <v>181</v>
      </c>
      <c r="C54" s="44" t="s">
        <v>240</v>
      </c>
      <c r="D54" s="45">
        <v>346400</v>
      </c>
      <c r="E54" s="46">
        <v>166002.1</v>
      </c>
      <c r="F54" s="47">
        <f t="shared" si="1"/>
        <v>180397.9</v>
      </c>
    </row>
    <row r="55" spans="1:6" ht="56.25" x14ac:dyDescent="0.2">
      <c r="A55" s="15" t="s">
        <v>187</v>
      </c>
      <c r="B55" s="54" t="s">
        <v>181</v>
      </c>
      <c r="C55" s="17" t="s">
        <v>241</v>
      </c>
      <c r="D55" s="18">
        <v>346400</v>
      </c>
      <c r="E55" s="55">
        <v>166002.1</v>
      </c>
      <c r="F55" s="56">
        <f t="shared" si="1"/>
        <v>180397.9</v>
      </c>
    </row>
    <row r="56" spans="1:6" ht="22.5" x14ac:dyDescent="0.2">
      <c r="A56" s="15" t="s">
        <v>195</v>
      </c>
      <c r="B56" s="54" t="s">
        <v>181</v>
      </c>
      <c r="C56" s="17" t="s">
        <v>242</v>
      </c>
      <c r="D56" s="18">
        <v>270204</v>
      </c>
      <c r="E56" s="55">
        <v>129601.76</v>
      </c>
      <c r="F56" s="56">
        <f t="shared" si="1"/>
        <v>140602.23999999999</v>
      </c>
    </row>
    <row r="57" spans="1:6" ht="33.75" x14ac:dyDescent="0.2">
      <c r="A57" s="15" t="s">
        <v>197</v>
      </c>
      <c r="B57" s="54" t="s">
        <v>181</v>
      </c>
      <c r="C57" s="17" t="s">
        <v>243</v>
      </c>
      <c r="D57" s="18">
        <v>76196</v>
      </c>
      <c r="E57" s="55">
        <v>36400.339999999997</v>
      </c>
      <c r="F57" s="56">
        <f t="shared" si="1"/>
        <v>39795.660000000003</v>
      </c>
    </row>
    <row r="58" spans="1:6" ht="22.5" x14ac:dyDescent="0.2">
      <c r="A58" s="42" t="s">
        <v>244</v>
      </c>
      <c r="B58" s="43" t="s">
        <v>181</v>
      </c>
      <c r="C58" s="44" t="s">
        <v>245</v>
      </c>
      <c r="D58" s="45">
        <v>6813720</v>
      </c>
      <c r="E58" s="46">
        <v>579346.77</v>
      </c>
      <c r="F58" s="47">
        <f t="shared" si="1"/>
        <v>6234373.2300000004</v>
      </c>
    </row>
    <row r="59" spans="1:6" ht="33.75" x14ac:dyDescent="0.2">
      <c r="A59" s="42" t="s">
        <v>246</v>
      </c>
      <c r="B59" s="43" t="s">
        <v>181</v>
      </c>
      <c r="C59" s="44" t="s">
        <v>247</v>
      </c>
      <c r="D59" s="45">
        <v>6810200</v>
      </c>
      <c r="E59" s="46">
        <v>575826.77</v>
      </c>
      <c r="F59" s="47">
        <f t="shared" si="1"/>
        <v>6234373.2300000004</v>
      </c>
    </row>
    <row r="60" spans="1:6" ht="22.5" x14ac:dyDescent="0.2">
      <c r="A60" s="15" t="s">
        <v>189</v>
      </c>
      <c r="B60" s="54" t="s">
        <v>181</v>
      </c>
      <c r="C60" s="17" t="s">
        <v>248</v>
      </c>
      <c r="D60" s="18">
        <v>6810200</v>
      </c>
      <c r="E60" s="55">
        <v>575826.77</v>
      </c>
      <c r="F60" s="56">
        <f t="shared" si="1"/>
        <v>6234373.2300000004</v>
      </c>
    </row>
    <row r="61" spans="1:6" ht="22.5" x14ac:dyDescent="0.2">
      <c r="A61" s="15" t="s">
        <v>199</v>
      </c>
      <c r="B61" s="54" t="s">
        <v>181</v>
      </c>
      <c r="C61" s="17" t="s">
        <v>249</v>
      </c>
      <c r="D61" s="18">
        <v>86400</v>
      </c>
      <c r="E61" s="55">
        <v>36000</v>
      </c>
      <c r="F61" s="56">
        <f t="shared" si="1"/>
        <v>50400</v>
      </c>
    </row>
    <row r="62" spans="1:6" x14ac:dyDescent="0.2">
      <c r="A62" s="15" t="s">
        <v>201</v>
      </c>
      <c r="B62" s="54" t="s">
        <v>181</v>
      </c>
      <c r="C62" s="17" t="s">
        <v>250</v>
      </c>
      <c r="D62" s="18">
        <v>4347800</v>
      </c>
      <c r="E62" s="55">
        <v>520826.77</v>
      </c>
      <c r="F62" s="56">
        <f t="shared" si="1"/>
        <v>3826973.23</v>
      </c>
    </row>
    <row r="63" spans="1:6" x14ac:dyDescent="0.2">
      <c r="A63" s="15" t="s">
        <v>201</v>
      </c>
      <c r="B63" s="54" t="s">
        <v>181</v>
      </c>
      <c r="C63" s="17" t="s">
        <v>251</v>
      </c>
      <c r="D63" s="18">
        <v>2376000</v>
      </c>
      <c r="E63" s="55">
        <v>19000</v>
      </c>
      <c r="F63" s="56">
        <f t="shared" si="1"/>
        <v>2357000</v>
      </c>
    </row>
    <row r="64" spans="1:6" ht="22.5" x14ac:dyDescent="0.2">
      <c r="A64" s="42" t="s">
        <v>252</v>
      </c>
      <c r="B64" s="43" t="s">
        <v>181</v>
      </c>
      <c r="C64" s="44" t="s">
        <v>253</v>
      </c>
      <c r="D64" s="45">
        <v>3520</v>
      </c>
      <c r="E64" s="46">
        <v>3520</v>
      </c>
      <c r="F64" s="47" t="str">
        <f t="shared" si="1"/>
        <v>-</v>
      </c>
    </row>
    <row r="65" spans="1:6" ht="22.5" x14ac:dyDescent="0.2">
      <c r="A65" s="15" t="s">
        <v>189</v>
      </c>
      <c r="B65" s="54" t="s">
        <v>181</v>
      </c>
      <c r="C65" s="17" t="s">
        <v>254</v>
      </c>
      <c r="D65" s="18">
        <v>3520</v>
      </c>
      <c r="E65" s="55">
        <v>3520</v>
      </c>
      <c r="F65" s="56" t="str">
        <f t="shared" si="1"/>
        <v>-</v>
      </c>
    </row>
    <row r="66" spans="1:6" x14ac:dyDescent="0.2">
      <c r="A66" s="15" t="s">
        <v>201</v>
      </c>
      <c r="B66" s="54" t="s">
        <v>181</v>
      </c>
      <c r="C66" s="17" t="s">
        <v>255</v>
      </c>
      <c r="D66" s="18">
        <v>3520</v>
      </c>
      <c r="E66" s="55">
        <v>3520</v>
      </c>
      <c r="F66" s="56" t="str">
        <f t="shared" si="1"/>
        <v>-</v>
      </c>
    </row>
    <row r="67" spans="1:6" x14ac:dyDescent="0.2">
      <c r="A67" s="42" t="s">
        <v>256</v>
      </c>
      <c r="B67" s="43" t="s">
        <v>181</v>
      </c>
      <c r="C67" s="44" t="s">
        <v>257</v>
      </c>
      <c r="D67" s="45">
        <v>13919558.65</v>
      </c>
      <c r="E67" s="46">
        <v>4876565.55</v>
      </c>
      <c r="F67" s="47">
        <f t="shared" si="1"/>
        <v>9042993.1000000015</v>
      </c>
    </row>
    <row r="68" spans="1:6" x14ac:dyDescent="0.2">
      <c r="A68" s="42" t="s">
        <v>258</v>
      </c>
      <c r="B68" s="43" t="s">
        <v>181</v>
      </c>
      <c r="C68" s="44" t="s">
        <v>259</v>
      </c>
      <c r="D68" s="45">
        <v>12339394.65</v>
      </c>
      <c r="E68" s="46">
        <v>4281212.55</v>
      </c>
      <c r="F68" s="47">
        <f t="shared" si="1"/>
        <v>8058182.1000000006</v>
      </c>
    </row>
    <row r="69" spans="1:6" ht="22.5" x14ac:dyDescent="0.2">
      <c r="A69" s="15" t="s">
        <v>189</v>
      </c>
      <c r="B69" s="54" t="s">
        <v>181</v>
      </c>
      <c r="C69" s="17" t="s">
        <v>260</v>
      </c>
      <c r="D69" s="18">
        <v>12339394.65</v>
      </c>
      <c r="E69" s="55">
        <v>4281212.55</v>
      </c>
      <c r="F69" s="56">
        <f t="shared" si="1"/>
        <v>8058182.1000000006</v>
      </c>
    </row>
    <row r="70" spans="1:6" x14ac:dyDescent="0.2">
      <c r="A70" s="15" t="s">
        <v>201</v>
      </c>
      <c r="B70" s="54" t="s">
        <v>181</v>
      </c>
      <c r="C70" s="17" t="s">
        <v>261</v>
      </c>
      <c r="D70" s="18">
        <v>7155616.6500000004</v>
      </c>
      <c r="E70" s="55">
        <v>1582304.55</v>
      </c>
      <c r="F70" s="56">
        <f t="shared" si="1"/>
        <v>5573312.1000000006</v>
      </c>
    </row>
    <row r="71" spans="1:6" x14ac:dyDescent="0.2">
      <c r="A71" s="15" t="s">
        <v>201</v>
      </c>
      <c r="B71" s="54" t="s">
        <v>181</v>
      </c>
      <c r="C71" s="17" t="s">
        <v>262</v>
      </c>
      <c r="D71" s="18">
        <v>4050000</v>
      </c>
      <c r="E71" s="55">
        <v>2698908</v>
      </c>
      <c r="F71" s="56">
        <f t="shared" si="1"/>
        <v>1351092</v>
      </c>
    </row>
    <row r="72" spans="1:6" x14ac:dyDescent="0.2">
      <c r="A72" s="15" t="s">
        <v>201</v>
      </c>
      <c r="B72" s="54" t="s">
        <v>181</v>
      </c>
      <c r="C72" s="17" t="s">
        <v>263</v>
      </c>
      <c r="D72" s="18">
        <v>1133778</v>
      </c>
      <c r="E72" s="55" t="s">
        <v>29</v>
      </c>
      <c r="F72" s="56">
        <f t="shared" si="1"/>
        <v>1133778</v>
      </c>
    </row>
    <row r="73" spans="1:6" x14ac:dyDescent="0.2">
      <c r="A73" s="42" t="s">
        <v>264</v>
      </c>
      <c r="B73" s="43" t="s">
        <v>181</v>
      </c>
      <c r="C73" s="44" t="s">
        <v>265</v>
      </c>
      <c r="D73" s="45">
        <v>1580164</v>
      </c>
      <c r="E73" s="46">
        <v>595353</v>
      </c>
      <c r="F73" s="47">
        <f t="shared" si="1"/>
        <v>984811</v>
      </c>
    </row>
    <row r="74" spans="1:6" ht="22.5" x14ac:dyDescent="0.2">
      <c r="A74" s="15" t="s">
        <v>189</v>
      </c>
      <c r="B74" s="54" t="s">
        <v>181</v>
      </c>
      <c r="C74" s="17" t="s">
        <v>266</v>
      </c>
      <c r="D74" s="18">
        <v>1560164</v>
      </c>
      <c r="E74" s="55">
        <v>595353</v>
      </c>
      <c r="F74" s="56">
        <f t="shared" si="1"/>
        <v>964811</v>
      </c>
    </row>
    <row r="75" spans="1:6" ht="22.5" x14ac:dyDescent="0.2">
      <c r="A75" s="15" t="s">
        <v>267</v>
      </c>
      <c r="B75" s="54" t="s">
        <v>181</v>
      </c>
      <c r="C75" s="17" t="s">
        <v>268</v>
      </c>
      <c r="D75" s="18">
        <v>20000</v>
      </c>
      <c r="E75" s="55" t="s">
        <v>29</v>
      </c>
      <c r="F75" s="56">
        <f t="shared" si="1"/>
        <v>20000</v>
      </c>
    </row>
    <row r="76" spans="1:6" ht="22.5" x14ac:dyDescent="0.2">
      <c r="A76" s="15" t="s">
        <v>269</v>
      </c>
      <c r="B76" s="54" t="s">
        <v>181</v>
      </c>
      <c r="C76" s="17" t="s">
        <v>270</v>
      </c>
      <c r="D76" s="18">
        <v>20000</v>
      </c>
      <c r="E76" s="55" t="s">
        <v>29</v>
      </c>
      <c r="F76" s="56">
        <f t="shared" si="1"/>
        <v>20000</v>
      </c>
    </row>
    <row r="77" spans="1:6" x14ac:dyDescent="0.2">
      <c r="A77" s="15" t="s">
        <v>201</v>
      </c>
      <c r="B77" s="54" t="s">
        <v>181</v>
      </c>
      <c r="C77" s="17" t="s">
        <v>271</v>
      </c>
      <c r="D77" s="18">
        <v>702459</v>
      </c>
      <c r="E77" s="55" t="s">
        <v>29</v>
      </c>
      <c r="F77" s="56">
        <f t="shared" si="1"/>
        <v>702459</v>
      </c>
    </row>
    <row r="78" spans="1:6" x14ac:dyDescent="0.2">
      <c r="A78" s="15" t="s">
        <v>201</v>
      </c>
      <c r="B78" s="54" t="s">
        <v>181</v>
      </c>
      <c r="C78" s="17" t="s">
        <v>272</v>
      </c>
      <c r="D78" s="18">
        <v>110000</v>
      </c>
      <c r="E78" s="55">
        <v>3600</v>
      </c>
      <c r="F78" s="56">
        <f t="shared" si="1"/>
        <v>106400</v>
      </c>
    </row>
    <row r="79" spans="1:6" x14ac:dyDescent="0.2">
      <c r="A79" s="15" t="s">
        <v>201</v>
      </c>
      <c r="B79" s="54" t="s">
        <v>181</v>
      </c>
      <c r="C79" s="17" t="s">
        <v>273</v>
      </c>
      <c r="D79" s="18">
        <v>747705</v>
      </c>
      <c r="E79" s="55">
        <v>591753</v>
      </c>
      <c r="F79" s="56">
        <f t="shared" si="1"/>
        <v>155952</v>
      </c>
    </row>
    <row r="80" spans="1:6" x14ac:dyDescent="0.2">
      <c r="A80" s="42" t="s">
        <v>274</v>
      </c>
      <c r="B80" s="43" t="s">
        <v>181</v>
      </c>
      <c r="C80" s="44" t="s">
        <v>275</v>
      </c>
      <c r="D80" s="45">
        <v>63495404.890000001</v>
      </c>
      <c r="E80" s="46">
        <v>17399371.300000001</v>
      </c>
      <c r="F80" s="47">
        <f t="shared" si="1"/>
        <v>46096033.590000004</v>
      </c>
    </row>
    <row r="81" spans="1:6" x14ac:dyDescent="0.2">
      <c r="A81" s="42" t="s">
        <v>276</v>
      </c>
      <c r="B81" s="43" t="s">
        <v>181</v>
      </c>
      <c r="C81" s="44" t="s">
        <v>277</v>
      </c>
      <c r="D81" s="45">
        <v>11550995</v>
      </c>
      <c r="E81" s="46">
        <v>546243.31000000006</v>
      </c>
      <c r="F81" s="47">
        <f t="shared" si="1"/>
        <v>11004751.689999999</v>
      </c>
    </row>
    <row r="82" spans="1:6" ht="22.5" x14ac:dyDescent="0.2">
      <c r="A82" s="15" t="s">
        <v>189</v>
      </c>
      <c r="B82" s="54" t="s">
        <v>181</v>
      </c>
      <c r="C82" s="17" t="s">
        <v>278</v>
      </c>
      <c r="D82" s="18">
        <v>1591807.32</v>
      </c>
      <c r="E82" s="55">
        <v>459050.63</v>
      </c>
      <c r="F82" s="56">
        <f t="shared" si="1"/>
        <v>1132756.69</v>
      </c>
    </row>
    <row r="83" spans="1:6" ht="22.5" x14ac:dyDescent="0.2">
      <c r="A83" s="15" t="s">
        <v>279</v>
      </c>
      <c r="B83" s="54" t="s">
        <v>181</v>
      </c>
      <c r="C83" s="17" t="s">
        <v>280</v>
      </c>
      <c r="D83" s="18">
        <v>9871995</v>
      </c>
      <c r="E83" s="55" t="s">
        <v>29</v>
      </c>
      <c r="F83" s="56">
        <f t="shared" ref="F83:F114" si="2">IF(OR(D83="-",IF(E83="-",0,E83)&gt;=IF(D83="-",0,D83)),"-",IF(D83="-",0,D83)-IF(E83="-",0,E83))</f>
        <v>9871995</v>
      </c>
    </row>
    <row r="84" spans="1:6" x14ac:dyDescent="0.2">
      <c r="A84" s="15" t="s">
        <v>193</v>
      </c>
      <c r="B84" s="54" t="s">
        <v>181</v>
      </c>
      <c r="C84" s="17" t="s">
        <v>281</v>
      </c>
      <c r="D84" s="18">
        <v>87192.68</v>
      </c>
      <c r="E84" s="55">
        <v>87192.68</v>
      </c>
      <c r="F84" s="56" t="str">
        <f t="shared" si="2"/>
        <v>-</v>
      </c>
    </row>
    <row r="85" spans="1:6" ht="33.75" x14ac:dyDescent="0.2">
      <c r="A85" s="15" t="s">
        <v>282</v>
      </c>
      <c r="B85" s="54" t="s">
        <v>181</v>
      </c>
      <c r="C85" s="17" t="s">
        <v>283</v>
      </c>
      <c r="D85" s="18">
        <v>9871995</v>
      </c>
      <c r="E85" s="55" t="s">
        <v>29</v>
      </c>
      <c r="F85" s="56">
        <f t="shared" si="2"/>
        <v>9871995</v>
      </c>
    </row>
    <row r="86" spans="1:6" ht="22.5" x14ac:dyDescent="0.2">
      <c r="A86" s="15" t="s">
        <v>284</v>
      </c>
      <c r="B86" s="54" t="s">
        <v>181</v>
      </c>
      <c r="C86" s="17" t="s">
        <v>285</v>
      </c>
      <c r="D86" s="18">
        <v>70408.23</v>
      </c>
      <c r="E86" s="55">
        <v>70408.23</v>
      </c>
      <c r="F86" s="56" t="str">
        <f t="shared" si="2"/>
        <v>-</v>
      </c>
    </row>
    <row r="87" spans="1:6" x14ac:dyDescent="0.2">
      <c r="A87" s="15" t="s">
        <v>201</v>
      </c>
      <c r="B87" s="54" t="s">
        <v>181</v>
      </c>
      <c r="C87" s="17" t="s">
        <v>286</v>
      </c>
      <c r="D87" s="18">
        <v>562399.09</v>
      </c>
      <c r="E87" s="55">
        <v>7398.95</v>
      </c>
      <c r="F87" s="56">
        <f t="shared" si="2"/>
        <v>555000.14</v>
      </c>
    </row>
    <row r="88" spans="1:6" ht="22.5" x14ac:dyDescent="0.2">
      <c r="A88" s="15" t="s">
        <v>234</v>
      </c>
      <c r="B88" s="54" t="s">
        <v>181</v>
      </c>
      <c r="C88" s="17" t="s">
        <v>287</v>
      </c>
      <c r="D88" s="18">
        <v>87192.68</v>
      </c>
      <c r="E88" s="55">
        <v>87192.68</v>
      </c>
      <c r="F88" s="56" t="str">
        <f t="shared" si="2"/>
        <v>-</v>
      </c>
    </row>
    <row r="89" spans="1:6" x14ac:dyDescent="0.2">
      <c r="A89" s="15" t="s">
        <v>201</v>
      </c>
      <c r="B89" s="54" t="s">
        <v>181</v>
      </c>
      <c r="C89" s="17" t="s">
        <v>288</v>
      </c>
      <c r="D89" s="18">
        <v>959000</v>
      </c>
      <c r="E89" s="55">
        <v>381243.45</v>
      </c>
      <c r="F89" s="56">
        <f t="shared" si="2"/>
        <v>577756.55000000005</v>
      </c>
    </row>
    <row r="90" spans="1:6" x14ac:dyDescent="0.2">
      <c r="A90" s="42" t="s">
        <v>289</v>
      </c>
      <c r="B90" s="43" t="s">
        <v>181</v>
      </c>
      <c r="C90" s="44" t="s">
        <v>290</v>
      </c>
      <c r="D90" s="45">
        <v>1399012.48</v>
      </c>
      <c r="E90" s="46">
        <v>457394.09</v>
      </c>
      <c r="F90" s="47">
        <f t="shared" si="2"/>
        <v>941618.3899999999</v>
      </c>
    </row>
    <row r="91" spans="1:6" ht="22.5" x14ac:dyDescent="0.2">
      <c r="A91" s="15" t="s">
        <v>189</v>
      </c>
      <c r="B91" s="54" t="s">
        <v>181</v>
      </c>
      <c r="C91" s="17" t="s">
        <v>291</v>
      </c>
      <c r="D91" s="18">
        <v>1399012.48</v>
      </c>
      <c r="E91" s="55">
        <v>457394.09</v>
      </c>
      <c r="F91" s="56">
        <f t="shared" si="2"/>
        <v>941618.3899999999</v>
      </c>
    </row>
    <row r="92" spans="1:6" x14ac:dyDescent="0.2">
      <c r="A92" s="15" t="s">
        <v>201</v>
      </c>
      <c r="B92" s="54" t="s">
        <v>181</v>
      </c>
      <c r="C92" s="17" t="s">
        <v>292</v>
      </c>
      <c r="D92" s="18">
        <v>1399012.48</v>
      </c>
      <c r="E92" s="55">
        <v>457394.09</v>
      </c>
      <c r="F92" s="56">
        <f t="shared" si="2"/>
        <v>941618.3899999999</v>
      </c>
    </row>
    <row r="93" spans="1:6" x14ac:dyDescent="0.2">
      <c r="A93" s="42" t="s">
        <v>293</v>
      </c>
      <c r="B93" s="43" t="s">
        <v>181</v>
      </c>
      <c r="C93" s="44" t="s">
        <v>294</v>
      </c>
      <c r="D93" s="45">
        <v>50545397.409999996</v>
      </c>
      <c r="E93" s="46">
        <v>16395733.9</v>
      </c>
      <c r="F93" s="47">
        <f t="shared" si="2"/>
        <v>34149663.509999998</v>
      </c>
    </row>
    <row r="94" spans="1:6" ht="56.25" x14ac:dyDescent="0.2">
      <c r="A94" s="15" t="s">
        <v>187</v>
      </c>
      <c r="B94" s="54" t="s">
        <v>181</v>
      </c>
      <c r="C94" s="17" t="s">
        <v>295</v>
      </c>
      <c r="D94" s="18">
        <v>5451513</v>
      </c>
      <c r="E94" s="55">
        <v>2258826.54</v>
      </c>
      <c r="F94" s="56">
        <f t="shared" si="2"/>
        <v>3192686.46</v>
      </c>
    </row>
    <row r="95" spans="1:6" ht="22.5" x14ac:dyDescent="0.2">
      <c r="A95" s="15" t="s">
        <v>189</v>
      </c>
      <c r="B95" s="54" t="s">
        <v>181</v>
      </c>
      <c r="C95" s="17" t="s">
        <v>296</v>
      </c>
      <c r="D95" s="18">
        <v>45093884.409999996</v>
      </c>
      <c r="E95" s="55">
        <v>14136907.359999999</v>
      </c>
      <c r="F95" s="56">
        <f t="shared" si="2"/>
        <v>30956977.049999997</v>
      </c>
    </row>
    <row r="96" spans="1:6" x14ac:dyDescent="0.2">
      <c r="A96" s="15" t="s">
        <v>297</v>
      </c>
      <c r="B96" s="54" t="s">
        <v>181</v>
      </c>
      <c r="C96" s="17" t="s">
        <v>298</v>
      </c>
      <c r="D96" s="18">
        <v>4187030</v>
      </c>
      <c r="E96" s="55">
        <v>1760875.36</v>
      </c>
      <c r="F96" s="56">
        <f t="shared" si="2"/>
        <v>2426154.6399999997</v>
      </c>
    </row>
    <row r="97" spans="1:6" ht="33.75" x14ac:dyDescent="0.2">
      <c r="A97" s="15" t="s">
        <v>299</v>
      </c>
      <c r="B97" s="54" t="s">
        <v>181</v>
      </c>
      <c r="C97" s="17" t="s">
        <v>300</v>
      </c>
      <c r="D97" s="18">
        <v>1264483</v>
      </c>
      <c r="E97" s="55">
        <v>497951.18</v>
      </c>
      <c r="F97" s="56">
        <f t="shared" si="2"/>
        <v>766531.82000000007</v>
      </c>
    </row>
    <row r="98" spans="1:6" ht="22.5" x14ac:dyDescent="0.2">
      <c r="A98" s="15" t="s">
        <v>199</v>
      </c>
      <c r="B98" s="54" t="s">
        <v>181</v>
      </c>
      <c r="C98" s="17" t="s">
        <v>301</v>
      </c>
      <c r="D98" s="18">
        <v>108600</v>
      </c>
      <c r="E98" s="55">
        <v>46350</v>
      </c>
      <c r="F98" s="56">
        <f t="shared" si="2"/>
        <v>62250</v>
      </c>
    </row>
    <row r="99" spans="1:6" x14ac:dyDescent="0.2">
      <c r="A99" s="15" t="s">
        <v>201</v>
      </c>
      <c r="B99" s="54" t="s">
        <v>181</v>
      </c>
      <c r="C99" s="17" t="s">
        <v>302</v>
      </c>
      <c r="D99" s="18">
        <v>27000</v>
      </c>
      <c r="E99" s="55">
        <v>9000</v>
      </c>
      <c r="F99" s="56">
        <f t="shared" si="2"/>
        <v>18000</v>
      </c>
    </row>
    <row r="100" spans="1:6" ht="22.5" x14ac:dyDescent="0.2">
      <c r="A100" s="15" t="s">
        <v>199</v>
      </c>
      <c r="B100" s="54" t="s">
        <v>181</v>
      </c>
      <c r="C100" s="17" t="s">
        <v>303</v>
      </c>
      <c r="D100" s="18">
        <v>12600</v>
      </c>
      <c r="E100" s="55">
        <v>4932.05</v>
      </c>
      <c r="F100" s="56">
        <f t="shared" si="2"/>
        <v>7667.95</v>
      </c>
    </row>
    <row r="101" spans="1:6" x14ac:dyDescent="0.2">
      <c r="A101" s="15" t="s">
        <v>201</v>
      </c>
      <c r="B101" s="54" t="s">
        <v>181</v>
      </c>
      <c r="C101" s="17" t="s">
        <v>304</v>
      </c>
      <c r="D101" s="18">
        <v>12536600</v>
      </c>
      <c r="E101" s="55">
        <v>1273504.96</v>
      </c>
      <c r="F101" s="56">
        <f t="shared" si="2"/>
        <v>11263095.039999999</v>
      </c>
    </row>
    <row r="102" spans="1:6" x14ac:dyDescent="0.2">
      <c r="A102" s="15" t="s">
        <v>203</v>
      </c>
      <c r="B102" s="54" t="s">
        <v>181</v>
      </c>
      <c r="C102" s="17" t="s">
        <v>305</v>
      </c>
      <c r="D102" s="18">
        <v>4553383</v>
      </c>
      <c r="E102" s="55">
        <v>2171019.04</v>
      </c>
      <c r="F102" s="56">
        <f t="shared" si="2"/>
        <v>2382363.96</v>
      </c>
    </row>
    <row r="103" spans="1:6" x14ac:dyDescent="0.2">
      <c r="A103" s="15" t="s">
        <v>201</v>
      </c>
      <c r="B103" s="54" t="s">
        <v>181</v>
      </c>
      <c r="C103" s="17" t="s">
        <v>306</v>
      </c>
      <c r="D103" s="18">
        <v>1052632</v>
      </c>
      <c r="E103" s="55" t="s">
        <v>29</v>
      </c>
      <c r="F103" s="56">
        <f t="shared" si="2"/>
        <v>1052632</v>
      </c>
    </row>
    <row r="104" spans="1:6" x14ac:dyDescent="0.2">
      <c r="A104" s="15" t="s">
        <v>201</v>
      </c>
      <c r="B104" s="54" t="s">
        <v>181</v>
      </c>
      <c r="C104" s="17" t="s">
        <v>307</v>
      </c>
      <c r="D104" s="18">
        <v>150000</v>
      </c>
      <c r="E104" s="55">
        <v>43492.08</v>
      </c>
      <c r="F104" s="56">
        <f t="shared" si="2"/>
        <v>106507.92</v>
      </c>
    </row>
    <row r="105" spans="1:6" x14ac:dyDescent="0.2">
      <c r="A105" s="15" t="s">
        <v>201</v>
      </c>
      <c r="B105" s="54" t="s">
        <v>181</v>
      </c>
      <c r="C105" s="17" t="s">
        <v>308</v>
      </c>
      <c r="D105" s="18">
        <v>946295</v>
      </c>
      <c r="E105" s="55" t="s">
        <v>29</v>
      </c>
      <c r="F105" s="56">
        <f t="shared" si="2"/>
        <v>946295</v>
      </c>
    </row>
    <row r="106" spans="1:6" x14ac:dyDescent="0.2">
      <c r="A106" s="15" t="s">
        <v>201</v>
      </c>
      <c r="B106" s="54" t="s">
        <v>181</v>
      </c>
      <c r="C106" s="17" t="s">
        <v>309</v>
      </c>
      <c r="D106" s="18">
        <v>1468000</v>
      </c>
      <c r="E106" s="55" t="s">
        <v>29</v>
      </c>
      <c r="F106" s="56">
        <f t="shared" si="2"/>
        <v>1468000</v>
      </c>
    </row>
    <row r="107" spans="1:6" x14ac:dyDescent="0.2">
      <c r="A107" s="15" t="s">
        <v>201</v>
      </c>
      <c r="B107" s="54" t="s">
        <v>181</v>
      </c>
      <c r="C107" s="17" t="s">
        <v>310</v>
      </c>
      <c r="D107" s="18">
        <v>27243.9</v>
      </c>
      <c r="E107" s="55" t="s">
        <v>29</v>
      </c>
      <c r="F107" s="56">
        <f t="shared" si="2"/>
        <v>27243.9</v>
      </c>
    </row>
    <row r="108" spans="1:6" x14ac:dyDescent="0.2">
      <c r="A108" s="15" t="s">
        <v>201</v>
      </c>
      <c r="B108" s="54" t="s">
        <v>181</v>
      </c>
      <c r="C108" s="17" t="s">
        <v>311</v>
      </c>
      <c r="D108" s="18">
        <v>47511.66</v>
      </c>
      <c r="E108" s="55" t="s">
        <v>29</v>
      </c>
      <c r="F108" s="56">
        <f t="shared" si="2"/>
        <v>47511.66</v>
      </c>
    </row>
    <row r="109" spans="1:6" x14ac:dyDescent="0.2">
      <c r="A109" s="15" t="s">
        <v>201</v>
      </c>
      <c r="B109" s="54" t="s">
        <v>181</v>
      </c>
      <c r="C109" s="17" t="s">
        <v>312</v>
      </c>
      <c r="D109" s="18">
        <v>13483476.85</v>
      </c>
      <c r="E109" s="55">
        <v>6741738.4199999999</v>
      </c>
      <c r="F109" s="56">
        <f t="shared" si="2"/>
        <v>6741738.4299999997</v>
      </c>
    </row>
    <row r="110" spans="1:6" x14ac:dyDescent="0.2">
      <c r="A110" s="15" t="s">
        <v>201</v>
      </c>
      <c r="B110" s="54" t="s">
        <v>181</v>
      </c>
      <c r="C110" s="17" t="s">
        <v>313</v>
      </c>
      <c r="D110" s="18">
        <v>7741986</v>
      </c>
      <c r="E110" s="55">
        <v>3846870.81</v>
      </c>
      <c r="F110" s="56">
        <f t="shared" si="2"/>
        <v>3895115.19</v>
      </c>
    </row>
    <row r="111" spans="1:6" x14ac:dyDescent="0.2">
      <c r="A111" s="15" t="s">
        <v>201</v>
      </c>
      <c r="B111" s="54" t="s">
        <v>181</v>
      </c>
      <c r="C111" s="17" t="s">
        <v>314</v>
      </c>
      <c r="D111" s="18">
        <v>438556</v>
      </c>
      <c r="E111" s="55" t="s">
        <v>29</v>
      </c>
      <c r="F111" s="56">
        <f t="shared" si="2"/>
        <v>438556</v>
      </c>
    </row>
    <row r="112" spans="1:6" x14ac:dyDescent="0.2">
      <c r="A112" s="15" t="s">
        <v>201</v>
      </c>
      <c r="B112" s="54" t="s">
        <v>181</v>
      </c>
      <c r="C112" s="17" t="s">
        <v>315</v>
      </c>
      <c r="D112" s="18">
        <v>2500000</v>
      </c>
      <c r="E112" s="55" t="s">
        <v>29</v>
      </c>
      <c r="F112" s="56">
        <f t="shared" si="2"/>
        <v>2500000</v>
      </c>
    </row>
    <row r="113" spans="1:6" x14ac:dyDescent="0.2">
      <c r="A113" s="42" t="s">
        <v>316</v>
      </c>
      <c r="B113" s="43" t="s">
        <v>181</v>
      </c>
      <c r="C113" s="44" t="s">
        <v>317</v>
      </c>
      <c r="D113" s="45">
        <v>358000</v>
      </c>
      <c r="E113" s="46">
        <v>121728</v>
      </c>
      <c r="F113" s="47">
        <f t="shared" si="2"/>
        <v>236272</v>
      </c>
    </row>
    <row r="114" spans="1:6" x14ac:dyDescent="0.2">
      <c r="A114" s="42" t="s">
        <v>318</v>
      </c>
      <c r="B114" s="43" t="s">
        <v>181</v>
      </c>
      <c r="C114" s="44" t="s">
        <v>319</v>
      </c>
      <c r="D114" s="45">
        <v>208000</v>
      </c>
      <c r="E114" s="46">
        <v>67128</v>
      </c>
      <c r="F114" s="47">
        <f t="shared" si="2"/>
        <v>140872</v>
      </c>
    </row>
    <row r="115" spans="1:6" ht="22.5" x14ac:dyDescent="0.2">
      <c r="A115" s="15" t="s">
        <v>189</v>
      </c>
      <c r="B115" s="54" t="s">
        <v>181</v>
      </c>
      <c r="C115" s="17" t="s">
        <v>320</v>
      </c>
      <c r="D115" s="18">
        <v>208000</v>
      </c>
      <c r="E115" s="55">
        <v>67128</v>
      </c>
      <c r="F115" s="56">
        <f t="shared" ref="F115:F146" si="3">IF(OR(D115="-",IF(E115="-",0,E115)&gt;=IF(D115="-",0,D115)),"-",IF(D115="-",0,D115)-IF(E115="-",0,E115))</f>
        <v>140872</v>
      </c>
    </row>
    <row r="116" spans="1:6" x14ac:dyDescent="0.2">
      <c r="A116" s="15" t="s">
        <v>201</v>
      </c>
      <c r="B116" s="54" t="s">
        <v>181</v>
      </c>
      <c r="C116" s="17" t="s">
        <v>321</v>
      </c>
      <c r="D116" s="18">
        <v>208000</v>
      </c>
      <c r="E116" s="55">
        <v>67128</v>
      </c>
      <c r="F116" s="56">
        <f t="shared" si="3"/>
        <v>140872</v>
      </c>
    </row>
    <row r="117" spans="1:6" x14ac:dyDescent="0.2">
      <c r="A117" s="42" t="s">
        <v>322</v>
      </c>
      <c r="B117" s="43" t="s">
        <v>181</v>
      </c>
      <c r="C117" s="44" t="s">
        <v>323</v>
      </c>
      <c r="D117" s="45">
        <v>150000</v>
      </c>
      <c r="E117" s="46">
        <v>54600</v>
      </c>
      <c r="F117" s="47">
        <f t="shared" si="3"/>
        <v>95400</v>
      </c>
    </row>
    <row r="118" spans="1:6" ht="22.5" x14ac:dyDescent="0.2">
      <c r="A118" s="15" t="s">
        <v>189</v>
      </c>
      <c r="B118" s="54" t="s">
        <v>181</v>
      </c>
      <c r="C118" s="17" t="s">
        <v>324</v>
      </c>
      <c r="D118" s="18">
        <v>150000</v>
      </c>
      <c r="E118" s="55">
        <v>54600</v>
      </c>
      <c r="F118" s="56">
        <f t="shared" si="3"/>
        <v>95400</v>
      </c>
    </row>
    <row r="119" spans="1:6" x14ac:dyDescent="0.2">
      <c r="A119" s="15" t="s">
        <v>201</v>
      </c>
      <c r="B119" s="54" t="s">
        <v>181</v>
      </c>
      <c r="C119" s="17" t="s">
        <v>325</v>
      </c>
      <c r="D119" s="18">
        <v>150000</v>
      </c>
      <c r="E119" s="55">
        <v>54600</v>
      </c>
      <c r="F119" s="56">
        <f t="shared" si="3"/>
        <v>95400</v>
      </c>
    </row>
    <row r="120" spans="1:6" x14ac:dyDescent="0.2">
      <c r="A120" s="42" t="s">
        <v>326</v>
      </c>
      <c r="B120" s="43" t="s">
        <v>181</v>
      </c>
      <c r="C120" s="44" t="s">
        <v>327</v>
      </c>
      <c r="D120" s="45">
        <v>166435619.61000001</v>
      </c>
      <c r="E120" s="46">
        <v>38908372.619999997</v>
      </c>
      <c r="F120" s="47">
        <f t="shared" si="3"/>
        <v>127527246.99000001</v>
      </c>
    </row>
    <row r="121" spans="1:6" x14ac:dyDescent="0.2">
      <c r="A121" s="42" t="s">
        <v>328</v>
      </c>
      <c r="B121" s="43" t="s">
        <v>181</v>
      </c>
      <c r="C121" s="44" t="s">
        <v>329</v>
      </c>
      <c r="D121" s="45">
        <v>166435619.61000001</v>
      </c>
      <c r="E121" s="46">
        <v>38908372.619999997</v>
      </c>
      <c r="F121" s="47">
        <f t="shared" si="3"/>
        <v>127527246.99000001</v>
      </c>
    </row>
    <row r="122" spans="1:6" ht="56.25" x14ac:dyDescent="0.2">
      <c r="A122" s="15" t="s">
        <v>187</v>
      </c>
      <c r="B122" s="54" t="s">
        <v>181</v>
      </c>
      <c r="C122" s="17" t="s">
        <v>330</v>
      </c>
      <c r="D122" s="18">
        <v>9594029</v>
      </c>
      <c r="E122" s="55">
        <v>4186731.33</v>
      </c>
      <c r="F122" s="56">
        <f t="shared" si="3"/>
        <v>5407297.6699999999</v>
      </c>
    </row>
    <row r="123" spans="1:6" ht="22.5" x14ac:dyDescent="0.2">
      <c r="A123" s="15" t="s">
        <v>189</v>
      </c>
      <c r="B123" s="54" t="s">
        <v>181</v>
      </c>
      <c r="C123" s="17" t="s">
        <v>331</v>
      </c>
      <c r="D123" s="18">
        <v>2167447.5</v>
      </c>
      <c r="E123" s="55">
        <v>1154207.8700000001</v>
      </c>
      <c r="F123" s="56">
        <f t="shared" si="3"/>
        <v>1013239.6299999999</v>
      </c>
    </row>
    <row r="124" spans="1:6" ht="22.5" x14ac:dyDescent="0.2">
      <c r="A124" s="15" t="s">
        <v>279</v>
      </c>
      <c r="B124" s="54" t="s">
        <v>181</v>
      </c>
      <c r="C124" s="17" t="s">
        <v>332</v>
      </c>
      <c r="D124" s="18">
        <v>154669143.11000001</v>
      </c>
      <c r="E124" s="55">
        <v>33567433.420000002</v>
      </c>
      <c r="F124" s="56">
        <f t="shared" si="3"/>
        <v>121101709.69000001</v>
      </c>
    </row>
    <row r="125" spans="1:6" x14ac:dyDescent="0.2">
      <c r="A125" s="15" t="s">
        <v>193</v>
      </c>
      <c r="B125" s="54" t="s">
        <v>181</v>
      </c>
      <c r="C125" s="17" t="s">
        <v>333</v>
      </c>
      <c r="D125" s="18">
        <v>5000</v>
      </c>
      <c r="E125" s="55" t="s">
        <v>29</v>
      </c>
      <c r="F125" s="56">
        <f t="shared" si="3"/>
        <v>5000</v>
      </c>
    </row>
    <row r="126" spans="1:6" x14ac:dyDescent="0.2">
      <c r="A126" s="15" t="s">
        <v>297</v>
      </c>
      <c r="B126" s="54" t="s">
        <v>181</v>
      </c>
      <c r="C126" s="17" t="s">
        <v>334</v>
      </c>
      <c r="D126" s="18">
        <v>3611370</v>
      </c>
      <c r="E126" s="55">
        <v>1799587.81</v>
      </c>
      <c r="F126" s="56">
        <f t="shared" si="3"/>
        <v>1811782.19</v>
      </c>
    </row>
    <row r="127" spans="1:6" ht="33.75" x14ac:dyDescent="0.2">
      <c r="A127" s="15" t="s">
        <v>299</v>
      </c>
      <c r="B127" s="54" t="s">
        <v>181</v>
      </c>
      <c r="C127" s="17" t="s">
        <v>335</v>
      </c>
      <c r="D127" s="18">
        <v>1415259</v>
      </c>
      <c r="E127" s="55">
        <v>647917.04</v>
      </c>
      <c r="F127" s="56">
        <f t="shared" si="3"/>
        <v>767341.96</v>
      </c>
    </row>
    <row r="128" spans="1:6" ht="22.5" x14ac:dyDescent="0.2">
      <c r="A128" s="15" t="s">
        <v>199</v>
      </c>
      <c r="B128" s="54" t="s">
        <v>181</v>
      </c>
      <c r="C128" s="17" t="s">
        <v>336</v>
      </c>
      <c r="D128" s="18">
        <v>223000</v>
      </c>
      <c r="E128" s="55">
        <v>112793</v>
      </c>
      <c r="F128" s="56">
        <f t="shared" si="3"/>
        <v>110207</v>
      </c>
    </row>
    <row r="129" spans="1:6" x14ac:dyDescent="0.2">
      <c r="A129" s="15" t="s">
        <v>201</v>
      </c>
      <c r="B129" s="54" t="s">
        <v>181</v>
      </c>
      <c r="C129" s="17" t="s">
        <v>337</v>
      </c>
      <c r="D129" s="18">
        <v>1032564.4</v>
      </c>
      <c r="E129" s="55">
        <v>852279.54</v>
      </c>
      <c r="F129" s="56">
        <f t="shared" si="3"/>
        <v>180284.86</v>
      </c>
    </row>
    <row r="130" spans="1:6" x14ac:dyDescent="0.2">
      <c r="A130" s="15" t="s">
        <v>203</v>
      </c>
      <c r="B130" s="54" t="s">
        <v>181</v>
      </c>
      <c r="C130" s="17" t="s">
        <v>338</v>
      </c>
      <c r="D130" s="18">
        <v>231883.1</v>
      </c>
      <c r="E130" s="55" t="s">
        <v>29</v>
      </c>
      <c r="F130" s="56">
        <f t="shared" si="3"/>
        <v>231883.1</v>
      </c>
    </row>
    <row r="131" spans="1:6" x14ac:dyDescent="0.2">
      <c r="A131" s="15" t="s">
        <v>207</v>
      </c>
      <c r="B131" s="54" t="s">
        <v>181</v>
      </c>
      <c r="C131" s="17" t="s">
        <v>339</v>
      </c>
      <c r="D131" s="18">
        <v>5000</v>
      </c>
      <c r="E131" s="55" t="s">
        <v>29</v>
      </c>
      <c r="F131" s="56">
        <f t="shared" si="3"/>
        <v>5000</v>
      </c>
    </row>
    <row r="132" spans="1:6" x14ac:dyDescent="0.2">
      <c r="A132" s="15" t="s">
        <v>297</v>
      </c>
      <c r="B132" s="54" t="s">
        <v>181</v>
      </c>
      <c r="C132" s="17" t="s">
        <v>340</v>
      </c>
      <c r="D132" s="18">
        <v>3507987.7</v>
      </c>
      <c r="E132" s="55">
        <v>1489512.44</v>
      </c>
      <c r="F132" s="56">
        <f t="shared" si="3"/>
        <v>2018475.2600000002</v>
      </c>
    </row>
    <row r="133" spans="1:6" ht="33.75" x14ac:dyDescent="0.2">
      <c r="A133" s="15" t="s">
        <v>299</v>
      </c>
      <c r="B133" s="54" t="s">
        <v>181</v>
      </c>
      <c r="C133" s="17" t="s">
        <v>341</v>
      </c>
      <c r="D133" s="18">
        <v>1059412.3</v>
      </c>
      <c r="E133" s="55">
        <v>249714.04</v>
      </c>
      <c r="F133" s="56">
        <f t="shared" si="3"/>
        <v>809698.26</v>
      </c>
    </row>
    <row r="134" spans="1:6" x14ac:dyDescent="0.2">
      <c r="A134" s="15" t="s">
        <v>201</v>
      </c>
      <c r="B134" s="54" t="s">
        <v>181</v>
      </c>
      <c r="C134" s="17" t="s">
        <v>342</v>
      </c>
      <c r="D134" s="18">
        <v>680000</v>
      </c>
      <c r="E134" s="55">
        <v>189135.33</v>
      </c>
      <c r="F134" s="56">
        <f t="shared" si="3"/>
        <v>490864.67000000004</v>
      </c>
    </row>
    <row r="135" spans="1:6" ht="33.75" x14ac:dyDescent="0.2">
      <c r="A135" s="15" t="s">
        <v>343</v>
      </c>
      <c r="B135" s="54" t="s">
        <v>181</v>
      </c>
      <c r="C135" s="17" t="s">
        <v>344</v>
      </c>
      <c r="D135" s="18">
        <v>6318489.2400000002</v>
      </c>
      <c r="E135" s="55">
        <v>180000</v>
      </c>
      <c r="F135" s="56">
        <f t="shared" si="3"/>
        <v>6138489.2400000002</v>
      </c>
    </row>
    <row r="136" spans="1:6" ht="33.75" x14ac:dyDescent="0.2">
      <c r="A136" s="15" t="s">
        <v>343</v>
      </c>
      <c r="B136" s="54" t="s">
        <v>181</v>
      </c>
      <c r="C136" s="17" t="s">
        <v>345</v>
      </c>
      <c r="D136" s="18">
        <v>143349630</v>
      </c>
      <c r="E136" s="55">
        <v>33387433.420000002</v>
      </c>
      <c r="F136" s="56">
        <f t="shared" si="3"/>
        <v>109962196.58</v>
      </c>
    </row>
    <row r="137" spans="1:6" ht="33.75" x14ac:dyDescent="0.2">
      <c r="A137" s="15" t="s">
        <v>343</v>
      </c>
      <c r="B137" s="54" t="s">
        <v>181</v>
      </c>
      <c r="C137" s="17" t="s">
        <v>346</v>
      </c>
      <c r="D137" s="18">
        <v>5001023.87</v>
      </c>
      <c r="E137" s="55" t="s">
        <v>29</v>
      </c>
      <c r="F137" s="56">
        <f t="shared" si="3"/>
        <v>5001023.87</v>
      </c>
    </row>
    <row r="138" spans="1:6" x14ac:dyDescent="0.2">
      <c r="A138" s="42" t="s">
        <v>347</v>
      </c>
      <c r="B138" s="43" t="s">
        <v>181</v>
      </c>
      <c r="C138" s="44" t="s">
        <v>348</v>
      </c>
      <c r="D138" s="45">
        <v>158715</v>
      </c>
      <c r="E138" s="46">
        <v>79356.539999999994</v>
      </c>
      <c r="F138" s="47">
        <f t="shared" si="3"/>
        <v>79358.460000000006</v>
      </c>
    </row>
    <row r="139" spans="1:6" x14ac:dyDescent="0.2">
      <c r="A139" s="42" t="s">
        <v>349</v>
      </c>
      <c r="B139" s="43" t="s">
        <v>181</v>
      </c>
      <c r="C139" s="44" t="s">
        <v>350</v>
      </c>
      <c r="D139" s="45">
        <v>158715</v>
      </c>
      <c r="E139" s="46">
        <v>79356.539999999994</v>
      </c>
      <c r="F139" s="47">
        <f t="shared" si="3"/>
        <v>79358.460000000006</v>
      </c>
    </row>
    <row r="140" spans="1:6" x14ac:dyDescent="0.2">
      <c r="A140" s="15" t="s">
        <v>351</v>
      </c>
      <c r="B140" s="54" t="s">
        <v>181</v>
      </c>
      <c r="C140" s="17" t="s">
        <v>352</v>
      </c>
      <c r="D140" s="18">
        <v>158715</v>
      </c>
      <c r="E140" s="55">
        <v>79356.539999999994</v>
      </c>
      <c r="F140" s="56">
        <f t="shared" si="3"/>
        <v>79358.460000000006</v>
      </c>
    </row>
    <row r="141" spans="1:6" ht="22.5" x14ac:dyDescent="0.2">
      <c r="A141" s="15" t="s">
        <v>353</v>
      </c>
      <c r="B141" s="54" t="s">
        <v>181</v>
      </c>
      <c r="C141" s="17" t="s">
        <v>354</v>
      </c>
      <c r="D141" s="18">
        <v>158715</v>
      </c>
      <c r="E141" s="55">
        <v>79356.539999999994</v>
      </c>
      <c r="F141" s="56">
        <f t="shared" si="3"/>
        <v>79358.460000000006</v>
      </c>
    </row>
    <row r="142" spans="1:6" x14ac:dyDescent="0.2">
      <c r="A142" s="42" t="s">
        <v>355</v>
      </c>
      <c r="B142" s="43" t="s">
        <v>181</v>
      </c>
      <c r="C142" s="44" t="s">
        <v>356</v>
      </c>
      <c r="D142" s="45">
        <v>235000</v>
      </c>
      <c r="E142" s="46">
        <v>110949</v>
      </c>
      <c r="F142" s="47">
        <f t="shared" si="3"/>
        <v>124051</v>
      </c>
    </row>
    <row r="143" spans="1:6" ht="22.5" x14ac:dyDescent="0.2">
      <c r="A143" s="42" t="s">
        <v>357</v>
      </c>
      <c r="B143" s="43" t="s">
        <v>181</v>
      </c>
      <c r="C143" s="44" t="s">
        <v>358</v>
      </c>
      <c r="D143" s="45">
        <v>235000</v>
      </c>
      <c r="E143" s="46">
        <v>110949</v>
      </c>
      <c r="F143" s="47">
        <f t="shared" si="3"/>
        <v>124051</v>
      </c>
    </row>
    <row r="144" spans="1:6" ht="22.5" x14ac:dyDescent="0.2">
      <c r="A144" s="15" t="s">
        <v>189</v>
      </c>
      <c r="B144" s="54" t="s">
        <v>181</v>
      </c>
      <c r="C144" s="17" t="s">
        <v>359</v>
      </c>
      <c r="D144" s="18">
        <v>234000</v>
      </c>
      <c r="E144" s="55">
        <v>110949</v>
      </c>
      <c r="F144" s="56">
        <f t="shared" si="3"/>
        <v>123051</v>
      </c>
    </row>
    <row r="145" spans="1:6" x14ac:dyDescent="0.2">
      <c r="A145" s="15" t="s">
        <v>193</v>
      </c>
      <c r="B145" s="54" t="s">
        <v>181</v>
      </c>
      <c r="C145" s="17" t="s">
        <v>360</v>
      </c>
      <c r="D145" s="18">
        <v>1000</v>
      </c>
      <c r="E145" s="55" t="s">
        <v>29</v>
      </c>
      <c r="F145" s="56">
        <f t="shared" si="3"/>
        <v>1000</v>
      </c>
    </row>
    <row r="146" spans="1:6" x14ac:dyDescent="0.2">
      <c r="A146" s="15" t="s">
        <v>201</v>
      </c>
      <c r="B146" s="54" t="s">
        <v>181</v>
      </c>
      <c r="C146" s="17" t="s">
        <v>361</v>
      </c>
      <c r="D146" s="18">
        <v>186812</v>
      </c>
      <c r="E146" s="55">
        <v>110949</v>
      </c>
      <c r="F146" s="56">
        <f t="shared" si="3"/>
        <v>75863</v>
      </c>
    </row>
    <row r="147" spans="1:6" x14ac:dyDescent="0.2">
      <c r="A147" s="15" t="s">
        <v>203</v>
      </c>
      <c r="B147" s="54" t="s">
        <v>181</v>
      </c>
      <c r="C147" s="17" t="s">
        <v>362</v>
      </c>
      <c r="D147" s="18">
        <v>47188</v>
      </c>
      <c r="E147" s="55" t="s">
        <v>29</v>
      </c>
      <c r="F147" s="56">
        <f t="shared" ref="F147:F160" si="4">IF(OR(D147="-",IF(E147="-",0,E147)&gt;=IF(D147="-",0,D147)),"-",IF(D147="-",0,D147)-IF(E147="-",0,E147))</f>
        <v>47188</v>
      </c>
    </row>
    <row r="148" spans="1:6" x14ac:dyDescent="0.2">
      <c r="A148" s="15" t="s">
        <v>207</v>
      </c>
      <c r="B148" s="54" t="s">
        <v>181</v>
      </c>
      <c r="C148" s="17" t="s">
        <v>363</v>
      </c>
      <c r="D148" s="18">
        <v>1000</v>
      </c>
      <c r="E148" s="55" t="s">
        <v>29</v>
      </c>
      <c r="F148" s="56">
        <f t="shared" si="4"/>
        <v>1000</v>
      </c>
    </row>
    <row r="149" spans="1:6" x14ac:dyDescent="0.2">
      <c r="A149" s="42" t="s">
        <v>183</v>
      </c>
      <c r="B149" s="43" t="s">
        <v>181</v>
      </c>
      <c r="C149" s="44" t="s">
        <v>364</v>
      </c>
      <c r="D149" s="45">
        <v>3353889</v>
      </c>
      <c r="E149" s="46">
        <v>1298031.22</v>
      </c>
      <c r="F149" s="47">
        <f t="shared" si="4"/>
        <v>2055857.78</v>
      </c>
    </row>
    <row r="150" spans="1:6" ht="33.75" x14ac:dyDescent="0.2">
      <c r="A150" s="42" t="s">
        <v>365</v>
      </c>
      <c r="B150" s="43" t="s">
        <v>181</v>
      </c>
      <c r="C150" s="44" t="s">
        <v>366</v>
      </c>
      <c r="D150" s="45">
        <v>2298789</v>
      </c>
      <c r="E150" s="46">
        <v>843182.99</v>
      </c>
      <c r="F150" s="47">
        <f t="shared" si="4"/>
        <v>1455606.01</v>
      </c>
    </row>
    <row r="151" spans="1:6" ht="56.25" x14ac:dyDescent="0.2">
      <c r="A151" s="15" t="s">
        <v>187</v>
      </c>
      <c r="B151" s="54" t="s">
        <v>181</v>
      </c>
      <c r="C151" s="17" t="s">
        <v>367</v>
      </c>
      <c r="D151" s="18">
        <v>2298789</v>
      </c>
      <c r="E151" s="55">
        <v>843182.99</v>
      </c>
      <c r="F151" s="56">
        <f t="shared" si="4"/>
        <v>1455606.01</v>
      </c>
    </row>
    <row r="152" spans="1:6" ht="22.5" x14ac:dyDescent="0.2">
      <c r="A152" s="15" t="s">
        <v>195</v>
      </c>
      <c r="B152" s="54" t="s">
        <v>181</v>
      </c>
      <c r="C152" s="17" t="s">
        <v>368</v>
      </c>
      <c r="D152" s="18">
        <v>1770225</v>
      </c>
      <c r="E152" s="55">
        <v>663430.46</v>
      </c>
      <c r="F152" s="56">
        <f t="shared" si="4"/>
        <v>1106794.54</v>
      </c>
    </row>
    <row r="153" spans="1:6" ht="33.75" x14ac:dyDescent="0.2">
      <c r="A153" s="15" t="s">
        <v>197</v>
      </c>
      <c r="B153" s="54" t="s">
        <v>181</v>
      </c>
      <c r="C153" s="17" t="s">
        <v>369</v>
      </c>
      <c r="D153" s="18">
        <v>528564</v>
      </c>
      <c r="E153" s="55">
        <v>179752.53</v>
      </c>
      <c r="F153" s="56">
        <f t="shared" si="4"/>
        <v>348811.47</v>
      </c>
    </row>
    <row r="154" spans="1:6" ht="45" x14ac:dyDescent="0.2">
      <c r="A154" s="42" t="s">
        <v>370</v>
      </c>
      <c r="B154" s="43" t="s">
        <v>181</v>
      </c>
      <c r="C154" s="44" t="s">
        <v>371</v>
      </c>
      <c r="D154" s="45">
        <v>1055100</v>
      </c>
      <c r="E154" s="46">
        <v>454848.23</v>
      </c>
      <c r="F154" s="47">
        <f t="shared" si="4"/>
        <v>600251.77</v>
      </c>
    </row>
    <row r="155" spans="1:6" ht="56.25" x14ac:dyDescent="0.2">
      <c r="A155" s="15" t="s">
        <v>187</v>
      </c>
      <c r="B155" s="54" t="s">
        <v>181</v>
      </c>
      <c r="C155" s="17" t="s">
        <v>372</v>
      </c>
      <c r="D155" s="18">
        <v>505100</v>
      </c>
      <c r="E155" s="55">
        <v>223648.23</v>
      </c>
      <c r="F155" s="56">
        <f t="shared" si="4"/>
        <v>281451.77</v>
      </c>
    </row>
    <row r="156" spans="1:6" ht="22.5" x14ac:dyDescent="0.2">
      <c r="A156" s="15" t="s">
        <v>189</v>
      </c>
      <c r="B156" s="54" t="s">
        <v>181</v>
      </c>
      <c r="C156" s="17" t="s">
        <v>373</v>
      </c>
      <c r="D156" s="18">
        <v>550000</v>
      </c>
      <c r="E156" s="55">
        <v>231200</v>
      </c>
      <c r="F156" s="56">
        <f t="shared" si="4"/>
        <v>318800</v>
      </c>
    </row>
    <row r="157" spans="1:6" ht="22.5" x14ac:dyDescent="0.2">
      <c r="A157" s="15" t="s">
        <v>195</v>
      </c>
      <c r="B157" s="54" t="s">
        <v>181</v>
      </c>
      <c r="C157" s="17" t="s">
        <v>374</v>
      </c>
      <c r="D157" s="18">
        <v>388941.64</v>
      </c>
      <c r="E157" s="55">
        <v>175366.92</v>
      </c>
      <c r="F157" s="56">
        <f t="shared" si="4"/>
        <v>213574.72</v>
      </c>
    </row>
    <row r="158" spans="1:6" ht="33.75" x14ac:dyDescent="0.2">
      <c r="A158" s="15" t="s">
        <v>197</v>
      </c>
      <c r="B158" s="54" t="s">
        <v>181</v>
      </c>
      <c r="C158" s="17" t="s">
        <v>375</v>
      </c>
      <c r="D158" s="18">
        <v>116158.36</v>
      </c>
      <c r="E158" s="55">
        <v>48281.31</v>
      </c>
      <c r="F158" s="56">
        <f t="shared" si="4"/>
        <v>67877.05</v>
      </c>
    </row>
    <row r="159" spans="1:6" ht="22.5" x14ac:dyDescent="0.2">
      <c r="A159" s="15" t="s">
        <v>199</v>
      </c>
      <c r="B159" s="54" t="s">
        <v>181</v>
      </c>
      <c r="C159" s="17" t="s">
        <v>376</v>
      </c>
      <c r="D159" s="18">
        <v>7000</v>
      </c>
      <c r="E159" s="55">
        <v>6200</v>
      </c>
      <c r="F159" s="56">
        <f t="shared" si="4"/>
        <v>800</v>
      </c>
    </row>
    <row r="160" spans="1:6" x14ac:dyDescent="0.2">
      <c r="A160" s="15" t="s">
        <v>201</v>
      </c>
      <c r="B160" s="54" t="s">
        <v>181</v>
      </c>
      <c r="C160" s="17" t="s">
        <v>377</v>
      </c>
      <c r="D160" s="18">
        <v>543000</v>
      </c>
      <c r="E160" s="55">
        <v>225000</v>
      </c>
      <c r="F160" s="56">
        <f t="shared" si="4"/>
        <v>318000</v>
      </c>
    </row>
    <row r="161" spans="1:6" ht="9" customHeight="1" x14ac:dyDescent="0.2">
      <c r="A161" s="57"/>
      <c r="B161" s="58"/>
      <c r="C161" s="59"/>
      <c r="D161" s="60"/>
      <c r="E161" s="58"/>
      <c r="F161" s="58"/>
    </row>
    <row r="162" spans="1:6" ht="13.5" customHeight="1" x14ac:dyDescent="0.2">
      <c r="A162" s="61" t="s">
        <v>378</v>
      </c>
      <c r="B162" s="62" t="s">
        <v>379</v>
      </c>
      <c r="C162" s="63" t="s">
        <v>182</v>
      </c>
      <c r="D162" s="64">
        <v>-10109728.869999999</v>
      </c>
      <c r="E162" s="64">
        <v>21881979</v>
      </c>
      <c r="F162" s="65" t="s">
        <v>380</v>
      </c>
    </row>
  </sheetData>
  <mergeCells count="11">
    <mergeCell ref="D1:F1"/>
    <mergeCell ref="D2:F2"/>
    <mergeCell ref="D3:F3"/>
    <mergeCell ref="D4:F4"/>
    <mergeCell ref="F8:F13"/>
    <mergeCell ref="E8:E13"/>
    <mergeCell ref="C8:C13"/>
    <mergeCell ref="A6:D6"/>
    <mergeCell ref="A8:A15"/>
    <mergeCell ref="B8:B15"/>
    <mergeCell ref="D8:D15"/>
  </mergeCells>
  <conditionalFormatting sqref="E18:F18 E20:F20">
    <cfRule type="cellIs" priority="1" stopIfTrue="1" operator="equal">
      <formula>0</formula>
    </cfRule>
  </conditionalFormatting>
  <conditionalFormatting sqref="E32:F33">
    <cfRule type="cellIs" priority="2" stopIfTrue="1" operator="equal">
      <formula>0</formula>
    </cfRule>
  </conditionalFormatting>
  <conditionalFormatting sqref="E35:F35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28"/>
  <sheetViews>
    <sheetView showGridLines="0" workbookViewId="0">
      <selection activeCell="J20" sqref="J20"/>
    </sheetView>
  </sheetViews>
  <sheetFormatPr defaultRowHeight="12.75" customHeight="1" x14ac:dyDescent="0.2"/>
  <cols>
    <col min="1" max="1" width="38.28515625" customWidth="1"/>
    <col min="2" max="2" width="5.5703125" customWidth="1"/>
    <col min="3" max="3" width="24.28515625" customWidth="1"/>
    <col min="4" max="4" width="17.42578125" customWidth="1"/>
    <col min="5" max="5" width="15.28515625" customWidth="1"/>
    <col min="6" max="6" width="16.42578125" customWidth="1"/>
  </cols>
  <sheetData>
    <row r="1" spans="1:6" ht="12.75" customHeight="1" x14ac:dyDescent="0.2">
      <c r="D1" s="87" t="s">
        <v>427</v>
      </c>
      <c r="E1" s="88"/>
      <c r="F1" s="88"/>
    </row>
    <row r="2" spans="1:6" ht="12.75" customHeight="1" x14ac:dyDescent="0.2">
      <c r="D2" s="87" t="s">
        <v>423</v>
      </c>
      <c r="E2" s="88"/>
      <c r="F2" s="88"/>
    </row>
    <row r="3" spans="1:6" ht="12.75" customHeight="1" x14ac:dyDescent="0.2">
      <c r="D3" s="87" t="s">
        <v>424</v>
      </c>
      <c r="E3" s="88"/>
      <c r="F3" s="88"/>
    </row>
    <row r="4" spans="1:6" ht="12.75" customHeight="1" x14ac:dyDescent="0.2">
      <c r="D4" s="89" t="s">
        <v>426</v>
      </c>
      <c r="E4" s="88"/>
      <c r="F4" s="88"/>
    </row>
    <row r="5" spans="1:6" ht="11.1" customHeight="1" x14ac:dyDescent="0.2">
      <c r="A5" s="110"/>
      <c r="B5" s="110"/>
      <c r="C5" s="110"/>
      <c r="D5" s="110"/>
      <c r="E5" s="110"/>
      <c r="F5" s="110"/>
    </row>
    <row r="6" spans="1:6" ht="13.15" customHeight="1" x14ac:dyDescent="0.25">
      <c r="A6" s="86" t="s">
        <v>381</v>
      </c>
      <c r="B6" s="86"/>
      <c r="C6" s="86"/>
      <c r="D6" s="86"/>
      <c r="E6" s="86"/>
      <c r="F6" s="86"/>
    </row>
    <row r="7" spans="1:6" ht="9" customHeight="1" x14ac:dyDescent="0.2">
      <c r="A7" s="3"/>
      <c r="B7" s="66"/>
      <c r="C7" s="34"/>
      <c r="D7" s="4"/>
      <c r="E7" s="4"/>
      <c r="F7" s="34"/>
    </row>
    <row r="8" spans="1:6" ht="13.9" customHeight="1" x14ac:dyDescent="0.2">
      <c r="A8" s="96" t="s">
        <v>4</v>
      </c>
      <c r="B8" s="90" t="s">
        <v>5</v>
      </c>
      <c r="C8" s="102" t="s">
        <v>382</v>
      </c>
      <c r="D8" s="93" t="s">
        <v>7</v>
      </c>
      <c r="E8" s="93" t="s">
        <v>8</v>
      </c>
      <c r="F8" s="99" t="s">
        <v>9</v>
      </c>
    </row>
    <row r="9" spans="1:6" ht="4.9000000000000004" customHeight="1" x14ac:dyDescent="0.2">
      <c r="A9" s="97"/>
      <c r="B9" s="91"/>
      <c r="C9" s="103"/>
      <c r="D9" s="94"/>
      <c r="E9" s="94"/>
      <c r="F9" s="100"/>
    </row>
    <row r="10" spans="1:6" ht="6" customHeight="1" x14ac:dyDescent="0.2">
      <c r="A10" s="97"/>
      <c r="B10" s="91"/>
      <c r="C10" s="103"/>
      <c r="D10" s="94"/>
      <c r="E10" s="94"/>
      <c r="F10" s="100"/>
    </row>
    <row r="11" spans="1:6" ht="4.9000000000000004" customHeight="1" x14ac:dyDescent="0.2">
      <c r="A11" s="97"/>
      <c r="B11" s="91"/>
      <c r="C11" s="103"/>
      <c r="D11" s="94"/>
      <c r="E11" s="94"/>
      <c r="F11" s="100"/>
    </row>
    <row r="12" spans="1:6" ht="6" customHeight="1" x14ac:dyDescent="0.2">
      <c r="A12" s="97"/>
      <c r="B12" s="91"/>
      <c r="C12" s="103"/>
      <c r="D12" s="94"/>
      <c r="E12" s="94"/>
      <c r="F12" s="100"/>
    </row>
    <row r="13" spans="1:6" ht="6" customHeight="1" x14ac:dyDescent="0.2">
      <c r="A13" s="97"/>
      <c r="B13" s="91"/>
      <c r="C13" s="103"/>
      <c r="D13" s="94"/>
      <c r="E13" s="94"/>
      <c r="F13" s="100"/>
    </row>
    <row r="14" spans="1:6" ht="18" customHeight="1" x14ac:dyDescent="0.2">
      <c r="A14" s="98"/>
      <c r="B14" s="92"/>
      <c r="C14" s="109"/>
      <c r="D14" s="95"/>
      <c r="E14" s="95"/>
      <c r="F14" s="101"/>
    </row>
    <row r="15" spans="1:6" ht="13.5" customHeight="1" x14ac:dyDescent="0.2">
      <c r="A15" s="9">
        <v>1</v>
      </c>
      <c r="B15" s="10">
        <v>2</v>
      </c>
      <c r="C15" s="11">
        <v>3</v>
      </c>
      <c r="D15" s="12" t="s">
        <v>10</v>
      </c>
      <c r="E15" s="41" t="s">
        <v>11</v>
      </c>
      <c r="F15" s="14" t="s">
        <v>12</v>
      </c>
    </row>
    <row r="16" spans="1:6" ht="22.5" x14ac:dyDescent="0.2">
      <c r="A16" s="67" t="s">
        <v>383</v>
      </c>
      <c r="B16" s="68" t="s">
        <v>384</v>
      </c>
      <c r="C16" s="69" t="s">
        <v>182</v>
      </c>
      <c r="D16" s="70">
        <v>10109728.869999999</v>
      </c>
      <c r="E16" s="70">
        <v>-21881979</v>
      </c>
      <c r="F16" s="71">
        <v>31991707.870000001</v>
      </c>
    </row>
    <row r="17" spans="1:6" x14ac:dyDescent="0.2">
      <c r="A17" s="72" t="s">
        <v>16</v>
      </c>
      <c r="B17" s="73"/>
      <c r="C17" s="74"/>
      <c r="D17" s="75"/>
      <c r="E17" s="75"/>
      <c r="F17" s="76"/>
    </row>
    <row r="18" spans="1:6" ht="22.5" x14ac:dyDescent="0.2">
      <c r="A18" s="42" t="s">
        <v>385</v>
      </c>
      <c r="B18" s="77" t="s">
        <v>386</v>
      </c>
      <c r="C18" s="78" t="s">
        <v>182</v>
      </c>
      <c r="D18" s="45" t="s">
        <v>29</v>
      </c>
      <c r="E18" s="45" t="s">
        <v>29</v>
      </c>
      <c r="F18" s="47" t="s">
        <v>29</v>
      </c>
    </row>
    <row r="19" spans="1:6" x14ac:dyDescent="0.2">
      <c r="A19" s="72" t="s">
        <v>387</v>
      </c>
      <c r="B19" s="73"/>
      <c r="C19" s="74"/>
      <c r="D19" s="75"/>
      <c r="E19" s="75"/>
      <c r="F19" s="76"/>
    </row>
    <row r="20" spans="1:6" x14ac:dyDescent="0.2">
      <c r="A20" s="42" t="s">
        <v>388</v>
      </c>
      <c r="B20" s="77" t="s">
        <v>389</v>
      </c>
      <c r="C20" s="78" t="s">
        <v>182</v>
      </c>
      <c r="D20" s="45" t="s">
        <v>29</v>
      </c>
      <c r="E20" s="45" t="s">
        <v>29</v>
      </c>
      <c r="F20" s="47" t="s">
        <v>29</v>
      </c>
    </row>
    <row r="21" spans="1:6" x14ac:dyDescent="0.2">
      <c r="A21" s="72" t="s">
        <v>387</v>
      </c>
      <c r="B21" s="73"/>
      <c r="C21" s="74"/>
      <c r="D21" s="75"/>
      <c r="E21" s="75"/>
      <c r="F21" s="76"/>
    </row>
    <row r="22" spans="1:6" x14ac:dyDescent="0.2">
      <c r="A22" s="67" t="s">
        <v>390</v>
      </c>
      <c r="B22" s="68" t="s">
        <v>391</v>
      </c>
      <c r="C22" s="69" t="s">
        <v>392</v>
      </c>
      <c r="D22" s="70">
        <v>10109728.869999999</v>
      </c>
      <c r="E22" s="70">
        <v>-21881979</v>
      </c>
      <c r="F22" s="71">
        <v>31991707.870000001</v>
      </c>
    </row>
    <row r="23" spans="1:6" ht="22.5" x14ac:dyDescent="0.2">
      <c r="A23" s="67" t="s">
        <v>393</v>
      </c>
      <c r="B23" s="68" t="s">
        <v>391</v>
      </c>
      <c r="C23" s="69" t="s">
        <v>394</v>
      </c>
      <c r="D23" s="70">
        <v>10109728.869999999</v>
      </c>
      <c r="E23" s="70">
        <v>-21881979</v>
      </c>
      <c r="F23" s="71">
        <v>31991707.870000001</v>
      </c>
    </row>
    <row r="24" spans="1:6" x14ac:dyDescent="0.2">
      <c r="A24" s="67" t="s">
        <v>395</v>
      </c>
      <c r="B24" s="68" t="s">
        <v>396</v>
      </c>
      <c r="C24" s="69" t="s">
        <v>397</v>
      </c>
      <c r="D24" s="70">
        <v>-262524920.49000001</v>
      </c>
      <c r="E24" s="70">
        <v>-95635131.909999996</v>
      </c>
      <c r="F24" s="71" t="s">
        <v>380</v>
      </c>
    </row>
    <row r="25" spans="1:6" ht="22.5" x14ac:dyDescent="0.2">
      <c r="A25" s="15" t="s">
        <v>398</v>
      </c>
      <c r="B25" s="16" t="s">
        <v>396</v>
      </c>
      <c r="C25" s="79" t="s">
        <v>399</v>
      </c>
      <c r="D25" s="18">
        <v>-262524920.49000001</v>
      </c>
      <c r="E25" s="18">
        <v>-95635131.909999996</v>
      </c>
      <c r="F25" s="56" t="s">
        <v>380</v>
      </c>
    </row>
    <row r="26" spans="1:6" x14ac:dyDescent="0.2">
      <c r="A26" s="67" t="s">
        <v>400</v>
      </c>
      <c r="B26" s="68" t="s">
        <v>401</v>
      </c>
      <c r="C26" s="69" t="s">
        <v>402</v>
      </c>
      <c r="D26" s="70">
        <v>272634649.36000001</v>
      </c>
      <c r="E26" s="70">
        <v>73753152.909999996</v>
      </c>
      <c r="F26" s="71" t="s">
        <v>380</v>
      </c>
    </row>
    <row r="27" spans="1:6" ht="22.5" x14ac:dyDescent="0.2">
      <c r="A27" s="15" t="s">
        <v>403</v>
      </c>
      <c r="B27" s="16" t="s">
        <v>401</v>
      </c>
      <c r="C27" s="79" t="s">
        <v>404</v>
      </c>
      <c r="D27" s="18">
        <v>272634649.36000001</v>
      </c>
      <c r="E27" s="18">
        <v>73753152.909999996</v>
      </c>
      <c r="F27" s="56" t="s">
        <v>380</v>
      </c>
    </row>
    <row r="28" spans="1:6" ht="12.75" customHeight="1" x14ac:dyDescent="0.2">
      <c r="A28" s="80"/>
      <c r="B28" s="81"/>
      <c r="C28" s="82"/>
      <c r="D28" s="83"/>
      <c r="E28" s="83"/>
      <c r="F28" s="84"/>
    </row>
  </sheetData>
  <mergeCells count="12">
    <mergeCell ref="D1:F1"/>
    <mergeCell ref="D2:F2"/>
    <mergeCell ref="D3:F3"/>
    <mergeCell ref="D4:F4"/>
    <mergeCell ref="A6:F6"/>
    <mergeCell ref="A5:F5"/>
    <mergeCell ref="F8:F14"/>
    <mergeCell ref="A8:A14"/>
    <mergeCell ref="B8:B14"/>
    <mergeCell ref="D8:D14"/>
    <mergeCell ref="C8:C14"/>
    <mergeCell ref="E8:E14"/>
  </mergeCells>
  <conditionalFormatting sqref="F19:F21 E17:F17 E19">
    <cfRule type="cellIs" priority="3" stopIfTrue="1" operator="equal">
      <formula>0</formula>
    </cfRule>
  </conditionalFormatting>
  <conditionalFormatting sqref="E76:F76">
    <cfRule type="cellIs" priority="6" stopIfTrue="1" operator="equal">
      <formula>0</formula>
    </cfRule>
  </conditionalFormatting>
  <conditionalFormatting sqref="E29:F29">
    <cfRule type="cellIs" priority="2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1"/>
  <sheetViews>
    <sheetView workbookViewId="0"/>
  </sheetViews>
  <sheetFormatPr defaultRowHeight="12.75" x14ac:dyDescent="0.2"/>
  <sheetData>
    <row r="1" spans="1:2" x14ac:dyDescent="0.2">
      <c r="A1" t="s">
        <v>405</v>
      </c>
      <c r="B1" t="s">
        <v>406</v>
      </c>
    </row>
    <row r="2" spans="1:2" x14ac:dyDescent="0.2">
      <c r="A2" t="s">
        <v>407</v>
      </c>
      <c r="B2" t="s">
        <v>408</v>
      </c>
    </row>
    <row r="3" spans="1:2" x14ac:dyDescent="0.2">
      <c r="A3" t="s">
        <v>409</v>
      </c>
      <c r="B3" t="s">
        <v>0</v>
      </c>
    </row>
    <row r="4" spans="1:2" x14ac:dyDescent="0.2">
      <c r="A4" t="s">
        <v>410</v>
      </c>
      <c r="B4" t="s">
        <v>411</v>
      </c>
    </row>
    <row r="5" spans="1:2" x14ac:dyDescent="0.2">
      <c r="A5" t="s">
        <v>412</v>
      </c>
      <c r="B5" t="s">
        <v>413</v>
      </c>
    </row>
    <row r="6" spans="1:2" x14ac:dyDescent="0.2">
      <c r="A6" t="s">
        <v>414</v>
      </c>
      <c r="B6" t="s">
        <v>406</v>
      </c>
    </row>
    <row r="7" spans="1:2" x14ac:dyDescent="0.2">
      <c r="A7" t="s">
        <v>415</v>
      </c>
      <c r="B7" t="s">
        <v>2</v>
      </c>
    </row>
    <row r="8" spans="1:2" x14ac:dyDescent="0.2">
      <c r="A8" t="s">
        <v>416</v>
      </c>
      <c r="B8" t="s">
        <v>417</v>
      </c>
    </row>
    <row r="9" spans="1:2" x14ac:dyDescent="0.2">
      <c r="A9" t="s">
        <v>418</v>
      </c>
      <c r="B9" t="s">
        <v>419</v>
      </c>
    </row>
    <row r="10" spans="1:2" x14ac:dyDescent="0.2">
      <c r="A10" t="s">
        <v>420</v>
      </c>
      <c r="B10" t="s">
        <v>1</v>
      </c>
    </row>
    <row r="11" spans="1:2" x14ac:dyDescent="0.2">
      <c r="A11" t="s">
        <v>421</v>
      </c>
      <c r="B11" t="s">
        <v>413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18</vt:i4>
      </vt:variant>
    </vt:vector>
  </HeadingPairs>
  <TitlesOfParts>
    <vt:vector size="22" baseType="lpstr">
      <vt:lpstr>Доходы</vt:lpstr>
      <vt:lpstr>Расходы</vt:lpstr>
      <vt:lpstr>Источники</vt:lpstr>
      <vt:lpstr>_params</vt:lpstr>
      <vt:lpstr>Доходы!APPT</vt:lpstr>
      <vt:lpstr>Расходы!APPT</vt:lpstr>
      <vt:lpstr>Доходы!FIO</vt:lpstr>
      <vt:lpstr>Расходы!FIO</vt:lpstr>
      <vt:lpstr>Доходы!LAST_CELL</vt:lpstr>
      <vt:lpstr>Расходы!LAST_CELL</vt:lpstr>
      <vt:lpstr>Доходы!RBEGIN_1</vt:lpstr>
      <vt:lpstr>Источники!RBEGIN_1</vt:lpstr>
      <vt:lpstr>Расходы!RBEGIN_1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Расходы!SIGN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VasilyevskayaMD</dc:creator>
  <dc:description>POI HSSF rep:2.56.0.235</dc:description>
  <cp:lastModifiedBy>02</cp:lastModifiedBy>
  <cp:lastPrinted>2024-08-23T06:47:46Z</cp:lastPrinted>
  <dcterms:created xsi:type="dcterms:W3CDTF">2024-07-02T09:34:51Z</dcterms:created>
  <dcterms:modified xsi:type="dcterms:W3CDTF">2024-08-23T06:48:27Z</dcterms:modified>
</cp:coreProperties>
</file>